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ictoria.Solano\Desktop\Consolidado Evaluación Final\"/>
    </mc:Choice>
  </mc:AlternateContent>
  <bookViews>
    <workbookView xWindow="120" yWindow="135" windowWidth="15480" windowHeight="6660" tabRatio="598" firstSheet="1" activeTab="1"/>
  </bookViews>
  <sheets>
    <sheet name="JURIDICA" sheetId="9" state="hidden" r:id="rId1"/>
    <sheet name="TECNICA" sheetId="8" r:id="rId2"/>
    <sheet name="FINANCIERA" sheetId="10" state="hidden" r:id="rId3"/>
  </sheets>
  <calcPr calcId="152511"/>
</workbook>
</file>

<file path=xl/calcChain.xml><?xml version="1.0" encoding="utf-8"?>
<calcChain xmlns="http://schemas.openxmlformats.org/spreadsheetml/2006/main">
  <c r="G15" i="8" l="1"/>
  <c r="F22" i="8" l="1"/>
  <c r="C24" i="8" s="1"/>
  <c r="E22" i="8"/>
  <c r="C12" i="10" l="1"/>
  <c r="C13" i="10" s="1"/>
  <c r="M131" i="8"/>
  <c r="L131" i="8"/>
  <c r="K131" i="8"/>
  <c r="A126" i="8"/>
  <c r="N131" i="8"/>
  <c r="N53" i="8"/>
  <c r="A127" i="8" l="1"/>
  <c r="A128" i="8" s="1"/>
  <c r="A129" i="8" s="1"/>
  <c r="A130" i="8" s="1"/>
  <c r="E137" i="8"/>
  <c r="F158" i="8"/>
  <c r="D169" i="8" l="1"/>
  <c r="D41" i="8"/>
  <c r="D168" i="8"/>
  <c r="E168" i="8" s="1"/>
  <c r="D40" i="8"/>
  <c r="E40" i="8" s="1"/>
  <c r="C133" i="8" l="1"/>
  <c r="M53" i="8"/>
  <c r="C58" i="8" s="1"/>
  <c r="L53" i="8"/>
  <c r="K53" i="8"/>
  <c r="C57" i="8" s="1"/>
</calcChain>
</file>

<file path=xl/sharedStrings.xml><?xml version="1.0" encoding="utf-8"?>
<sst xmlns="http://schemas.openxmlformats.org/spreadsheetml/2006/main" count="768" uniqueCount="301">
  <si>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</si>
  <si>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</si>
  <si>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</si>
  <si>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</si>
  <si>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</si>
  <si>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</si>
  <si>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</si>
  <si>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</si>
  <si>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</si>
  <si>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</si>
  <si>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</si>
  <si>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</si>
  <si>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</si>
  <si>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</si>
  <si>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</si>
  <si>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</si>
  <si>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</si>
  <si>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</si>
  <si>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</si>
  <si>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</si>
  <si>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</si>
  <si>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</si>
  <si>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</si>
  <si>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</si>
  <si>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</si>
  <si>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</si>
  <si>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</si>
  <si>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</si>
  <si>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</si>
  <si>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</si>
  <si>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</si>
  <si>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</si>
  <si>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</si>
  <si>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</si>
  <si>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</si>
  <si>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</si>
  <si>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</si>
  <si>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</si>
  <si>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</si>
  <si>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t>PROFESIONAL DE APOYO PSICOSOCIAL</t>
  </si>
  <si>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</si>
  <si>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</si>
  <si>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</si>
  <si>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</si>
  <si>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</si>
  <si>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</si>
  <si>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</si>
  <si>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</si>
  <si>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</si>
  <si>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</si>
  <si>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</si>
  <si>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</si>
  <si>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</si>
  <si>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</si>
  <si>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</si>
  <si>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</si>
  <si>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</si>
  <si>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</si>
  <si>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</si>
  <si>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</si>
  <si>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</si>
  <si>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</si>
  <si>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</si>
  <si>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</si>
  <si>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</si>
  <si>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</si>
  <si>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</si>
  <si>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</si>
  <si>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</si>
  <si>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</si>
  <si>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</si>
  <si>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</si>
  <si>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</si>
  <si>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</si>
  <si>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</si>
  <si>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</si>
  <si>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</si>
  <si>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</si>
  <si>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</si>
  <si>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</si>
  <si>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</si>
  <si>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</si>
  <si>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</si>
  <si>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</si>
  <si>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</si>
  <si>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</si>
  <si>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</si>
  <si>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</si>
  <si>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</si>
  <si>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</si>
  <si>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</si>
  <si>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</si>
  <si>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</si>
  <si>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</si>
  <si>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</si>
  <si>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</si>
  <si>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</si>
  <si>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</si>
  <si>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</si>
  <si>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</si>
  <si>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</si>
  <si>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</si>
  <si>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</si>
  <si>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</si>
  <si>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</si>
  <si>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</si>
  <si>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</si>
  <si>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</si>
  <si>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</si>
  <si>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</si>
  <si>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</si>
  <si>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</si>
  <si>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</si>
  <si>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</si>
  <si>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</si>
  <si>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</si>
  <si>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</si>
  <si>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</si>
  <si>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</si>
  <si>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</si>
  <si>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</si>
  <si>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</si>
  <si>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</si>
  <si>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</si>
  <si>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</si>
  <si>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</si>
  <si>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</si>
  <si>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</si>
  <si>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</si>
  <si>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</si>
  <si>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</si>
  <si>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</si>
  <si>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</si>
  <si>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</si>
  <si>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</si>
  <si>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</si>
  <si>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</si>
  <si>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</si>
  <si>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</si>
  <si>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</si>
  <si>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</si>
  <si>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</si>
  <si>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</si>
  <si>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</si>
  <si>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</si>
  <si>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</si>
  <si>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</si>
  <si>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</si>
  <si>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</si>
  <si>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</si>
  <si>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</si>
  <si>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</si>
  <si>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</si>
  <si>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</si>
  <si>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</si>
  <si>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</si>
  <si>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</si>
  <si>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</si>
  <si>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UNION TEMPORAL DE CERO A SIEMPRE PARA EL FUTURO</t>
  </si>
  <si>
    <t>CORPORACION DESARROLLO SOCIAL JAIME URQUIJO BARRIOS</t>
  </si>
  <si>
    <t>CORPORACION VISION FUTURA CORVIFU</t>
  </si>
  <si>
    <t>GRUPO 20 PLATO 1</t>
  </si>
  <si>
    <t>ICBF</t>
  </si>
  <si>
    <t>CORPORACION DESARROLLO SOCIAL JAIME URQUIJO BARROS</t>
  </si>
  <si>
    <t>471</t>
  </si>
  <si>
    <t>CDI - INSTITUCIONAL CON ARRIENDO</t>
  </si>
  <si>
    <t>CABECERA MUNICIPAL,</t>
  </si>
  <si>
    <t>CDI - MODALIDAD FAMILIAR</t>
  </si>
  <si>
    <t xml:space="preserve">CARRERA 14 VIA LOS CONTENEDORES POLIDEPORTIVO </t>
  </si>
  <si>
    <t>KR 14B No 22A-40 Casa de la Sra Mayerlis Miranda</t>
  </si>
  <si>
    <t xml:space="preserve">VILLA MARIA </t>
  </si>
  <si>
    <t>VIA 14, SALIDA A ZAMBRANO. En casa de la Señora DUVIS MARTINEZ PRESIDENTA DE LA JUNTA DE ACCION COMUNAL.CASA DE DOS PISOS.BARRIO LA MAGDALENA.</t>
  </si>
  <si>
    <t>SAN JOSE DEL MAGDALENA</t>
  </si>
  <si>
    <t>SAN ANTONIO DEL RIO</t>
  </si>
  <si>
    <t>CARMEN DEL MAGDALENA</t>
  </si>
  <si>
    <t>CERROGRANDE</t>
  </si>
  <si>
    <t>VIA 14 ALBUERGUE POLIDEPORTIVO</t>
  </si>
  <si>
    <t>ZARATE</t>
  </si>
  <si>
    <t>BUENAVISTA</t>
  </si>
  <si>
    <t>BETZAIDA</t>
  </si>
  <si>
    <t>CALLE 4 # 16-75</t>
  </si>
  <si>
    <t>ESCUELA SAN RAFAEL</t>
  </si>
  <si>
    <t>CALLE 23 # 9-41  BARRIO JUAN XXIII Y BARRIO EL SILENCIO</t>
  </si>
  <si>
    <t>ESCUELA RODRIGO VIVES</t>
  </si>
  <si>
    <t>N/A</t>
  </si>
  <si>
    <t>COORDINADOR</t>
  </si>
  <si>
    <t>EDITH DEL CARMEN DIAZ ARRIETA</t>
  </si>
  <si>
    <t>CONTADORA PUBLICA</t>
  </si>
  <si>
    <t>UNIVERSIDAD POPULAR DEL CESAR</t>
  </si>
  <si>
    <t>138362-T</t>
  </si>
  <si>
    <t>CORPORACION VISION FUTURA</t>
  </si>
  <si>
    <t>23/01/2006 HASTA 26/02/2007</t>
  </si>
  <si>
    <t>KARINA ESTHER SALTAREN CAMPO</t>
  </si>
  <si>
    <t>TRABAJADORA SOCIAL</t>
  </si>
  <si>
    <t>UNIVERSIDAD METROPOLITANA DE BARRANQUILLA</t>
  </si>
  <si>
    <t>CORPORACION ECOLOGIA Y DESARROLLO INTEGRAL</t>
  </si>
  <si>
    <t>01/02/2012 HASTA 01/02/2013</t>
  </si>
  <si>
    <t>MYRIAN HORTENSIA ALCALA BALLESTAS</t>
  </si>
  <si>
    <t>LICENCIADA EN EDUCACION BASICA</t>
  </si>
  <si>
    <t>UNIVERSIDAD EL ATLANTICO</t>
  </si>
  <si>
    <t>INSTITUTO ALCALA DE SOLEDAD</t>
  </si>
  <si>
    <t>DE 1993 HASTA2006</t>
  </si>
  <si>
    <t>ANDREA PAOLA SUAREZ AGUAS</t>
  </si>
  <si>
    <t>PSICOLOGA</t>
  </si>
  <si>
    <t>INSTITUTO MIXTO LAS MORAS SEMBRANDO VALORES</t>
  </si>
  <si>
    <t>5/03/2012 HASTA 31/ 05/ 2013</t>
  </si>
  <si>
    <t xml:space="preserve">DAINETH ALICIA HERNANDEZ CONTRERAS </t>
  </si>
  <si>
    <t>UNIVERSIDAD NACIONAL ABIERTA Y A DISTANCIA UNAD</t>
  </si>
  <si>
    <t>MARIA JOSE SAUMETH DE LA HOZ</t>
  </si>
  <si>
    <t>26/04/2013 HASTA 31/12/2013</t>
  </si>
  <si>
    <t>CDI CON ARRIENDO</t>
  </si>
  <si>
    <t>CDI MODALIDAD FAMILIAR</t>
  </si>
  <si>
    <t>MIGUEL AGUSTIN CAMARGO VARGAS</t>
  </si>
  <si>
    <t>LICENCIADO EN ESPAÑOL Y COMUNICACIÓN</t>
  </si>
  <si>
    <t>UNIVERSIDAD DE PAMPLONA</t>
  </si>
  <si>
    <t>ESCUELA COMUNITARIA DE SAN VICENTE</t>
  </si>
  <si>
    <t>DE 2008 AL 2010</t>
  </si>
  <si>
    <t>SILVIA ROSA LIÑAN AROCA</t>
  </si>
  <si>
    <t>ECONOMISTA</t>
  </si>
  <si>
    <t>CORPORACION EDUCATIVA MAYOR DEL DESARROLLO SIMON BOLIVAR</t>
  </si>
  <si>
    <t>CORPORACION COMUNITARIA PARA EL APOYO NUTRICIONAL DE NIÑOS Y NIÑAS COCRECER</t>
  </si>
  <si>
    <t>01/02/2011 HASTA 31/12/2012</t>
  </si>
  <si>
    <t>KELLYS JOHANA HERNANDEZ JULIO</t>
  </si>
  <si>
    <t>LICENCIADA EN CIENCAS DE LA EDUCACION ESPECIALIDAD CIENCIAS SOCIALES</t>
  </si>
  <si>
    <t>UNIVERSIDAD DEL ATLANTICO</t>
  </si>
  <si>
    <t>15/01/2012 HASTA30/06/2013</t>
  </si>
  <si>
    <t>DINA MARCELA CONTRERAS FUENTES</t>
  </si>
  <si>
    <t>FUNDACION MULTIACTIVA  LAS MORAS</t>
  </si>
  <si>
    <t>1/01/2014 HASTA 31/08/2014</t>
  </si>
  <si>
    <t>BELKY JUDICTH GAMERO HERNANDEZ</t>
  </si>
  <si>
    <t>LICENCIADO EN PSICOPEDAGOGIA</t>
  </si>
  <si>
    <t>CORPORACION UNIVERSITARIA DE LA COSTA CUC</t>
  </si>
  <si>
    <t>5/03/2012 HASTA 31/05/2013</t>
  </si>
  <si>
    <t>SENIA JUDITH RODRIGUEZ ALVIS</t>
  </si>
  <si>
    <t>233693914-I</t>
  </si>
  <si>
    <t>3/403</t>
  </si>
  <si>
    <t>3/752</t>
  </si>
  <si>
    <t>6/752</t>
  </si>
  <si>
    <t>23/04/2013 HASTA 12/11/2014</t>
  </si>
  <si>
    <t>YIDI YAMIT FONTALVO MIER</t>
  </si>
  <si>
    <t>UNIVERSIDAD DE LA GUAJIRA</t>
  </si>
  <si>
    <t>160094021-I</t>
  </si>
  <si>
    <t xml:space="preserve">ALCALDIA MUNICIPAL DE ARIGUANI </t>
  </si>
  <si>
    <t>22/01/2014 A 24/11/2014</t>
  </si>
  <si>
    <t>MARIA LUPE MARTINEZ MENDEZ</t>
  </si>
  <si>
    <t>0576033214-A</t>
  </si>
  <si>
    <t>FUNDACION PROPUESTA SOCIAL DEL FUTURO</t>
  </si>
  <si>
    <t>12/02/2009 HASTA 6/08/2010</t>
  </si>
  <si>
    <t xml:space="preserve"> ELSY DEL CARMEN BADILLO HERNANDEZ</t>
  </si>
  <si>
    <t>177732614-I</t>
  </si>
  <si>
    <t>1/02/2014 HASTA 05/11/2014</t>
  </si>
  <si>
    <t>COORDINADOR GENERAL</t>
  </si>
  <si>
    <t>1/403</t>
  </si>
  <si>
    <t>ISABEL MARGARITA VANEGAS LOPEZ</t>
  </si>
  <si>
    <t>INSTITUTO TECNICO DE ARTES Y OFICIOS CARL-ROS</t>
  </si>
  <si>
    <t>PROFESIONAL DE APOYO PEDAGOGICO</t>
  </si>
  <si>
    <t>ALVARO ENRIQUE MELO OJEDA</t>
  </si>
  <si>
    <t>MODALIDAD FAMILIAR</t>
  </si>
  <si>
    <t>1/752</t>
  </si>
  <si>
    <t>LUZ MARY BABILONIA VILLERO</t>
  </si>
  <si>
    <t>LICENCIADA EN EDUCACION BASICA CON ENFASIS EN HUMANIDADES, LENGUA CASTELLANA E INGLES</t>
  </si>
  <si>
    <t>CORPORACION UNIVERSITARIA DEL CARIBE</t>
  </si>
  <si>
    <t>COLEGIO MIS PEQUEÑAS MARAVILLAS</t>
  </si>
  <si>
    <t>DE 2002 A 2004</t>
  </si>
  <si>
    <t>ELISEO GARCIA PALENCIA</t>
  </si>
  <si>
    <t>LICENCIADO EN CIENCAS DE LA EDUCACION ESPECIALIDAD CIENCIAS SOCIALES Y ECONOMICAS</t>
  </si>
  <si>
    <t>FINANCIERO</t>
  </si>
  <si>
    <t xml:space="preserve">GERLIN ANTONIO AGUILAR CASTAÑO </t>
  </si>
  <si>
    <t>ADMINISTRADOR FINANCIERO Y DE SISTEMA</t>
  </si>
  <si>
    <t>ALCALDIA MUNICIPAL DE TAMALAMEQUE</t>
  </si>
  <si>
    <t>ENERO DE 2006 A 31/12/2007</t>
  </si>
  <si>
    <t>TECNOLOGO EN CONTABILIDAD Y FINANZAS</t>
  </si>
  <si>
    <t>SERVICIO NACIONAL DE APRENDIZAJE SENA</t>
  </si>
  <si>
    <t>CENTRO DE LOGISTICA Y PROMOCION ECOTURISTICA DEL MAGDALENA DEL SENA</t>
  </si>
  <si>
    <t>06/02/2012 HASTA 06/08/2012</t>
  </si>
  <si>
    <t>Total meses de experiencia acreditada valida</t>
  </si>
  <si>
    <t xml:space="preserve"> CUMPLE</t>
  </si>
  <si>
    <t>CORPORACION VISION FUTURA-REHABILITACION INTEGRAL</t>
  </si>
  <si>
    <t>CORPORACION VISION FUTURA-  CORVIFU</t>
  </si>
  <si>
    <t>NO ES LEGIBLE</t>
  </si>
  <si>
    <t>ICBF -REGIONAL ATLANTICO</t>
  </si>
  <si>
    <t>APTITUD OCUPACIONAL TECNICO EN:  EDUCACION PREEESCOLAR</t>
  </si>
  <si>
    <t>INSTITUTO MIXTO LAS MORAS</t>
  </si>
  <si>
    <t>01/01/2011 AL 31/12/2012</t>
  </si>
  <si>
    <t>CORPORACION UNIVERSITARIA DE SANTANDER UDES</t>
  </si>
  <si>
    <t>JESUS GULLERMO OSPINO MOLINA</t>
  </si>
  <si>
    <t>01/01/2011 A 31/12/2012</t>
  </si>
  <si>
    <t xml:space="preserve">01/06/2011 HASTA30/06/2013 </t>
  </si>
  <si>
    <t>80% CUPOS</t>
  </si>
  <si>
    <t>01/01/2010 HASTA EL 31 /12/2010</t>
  </si>
  <si>
    <t>GRUPO 20 CDI CON ARRIENDO</t>
  </si>
  <si>
    <t xml:space="preserve">                                          </t>
  </si>
  <si>
    <t>CORPORACIÓN ALIANZA CARIBE</t>
  </si>
  <si>
    <t>EL PROPONENTE APORTO FORMATO 12. CON LA ENTREGA DE LA PROPUESTA, FOLIOS PARA LA  MODALIDAD DE CDI DEL 1 AL 5, Y PARA LA MODALIDAD FAMILIAR DEL 6 AL 9. SUBSANANDO.</t>
  </si>
  <si>
    <t>JUSTIFICACIÓN</t>
  </si>
  <si>
    <t>X</t>
  </si>
  <si>
    <t>SE VERIFICO LA EXPERIENCIA ADICIONAL APORTADA POR EL PROPONENTE , EN EL EXPEDIENTE CONTRACTUAL QUE REPOSA EN LOS ARCHIVOS DEL GRUPO JURIDICO DEL ICBF, REGIONAL ATLANTICO, FOLIOS DEL 417 AL 429</t>
  </si>
  <si>
    <t>SE ANEXA CONTRATO  Y ACTA DE LIQUIDACIÓN POR EL PROPONENTE EN ARAS DE QUE SE PUEDA VALIDAR LA EXPERIENCIA HABILITANTE DE LA UT DE CERO A SIEMPRE. FOLIO 13 AL 21.</t>
  </si>
  <si>
    <t>EL PROPONENTE APORTA NUEVA HOJA DE VIDA, PARA SUBSANAR   EL TALENTO HUMANO ADICIONAL EVALUADO PRELIMINARMENTE. PERO NO PUEDE SER SUBSANADO TENIENDO ENCUENTA LOS PLIEGOS DE CONDICIONES, PARA EL EQUIPO  TALENTO HUMANO ADICIONAL. FOLIO 22 AÑ 39.</t>
  </si>
  <si>
    <t>NO CUMPLE</t>
  </si>
  <si>
    <t>LA CERTIFICACION DE ESTE CONTRATO, TAMBIEN FUE PRESENTADA PARA LA REGIONAL ATLANTICO, POR LO QUE NO FUE TENIDA EN CUENTA.</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</si>
</sst>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2C0A]\ #,##0.00"/>
    <numFmt numFmtId="169" formatCode="dd/mm/yy;@"/>
  </numFmts>
  <fonts count="38"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sz val="7"/>
      <color theme="1"/>
      <name val="Times New Roman"/>
      <family val="1"/>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
      <sz val="9"/>
      <color theme="1"/>
      <name val="Calibri"/>
      <family val="2"/>
      <scheme val="minor"/>
    </font>
    <font>
      <b/>
      <sz val="16"/>
      <color theme="1"/>
      <name val="Calibri"/>
      <family val="2"/>
      <scheme val="minor"/>
    </font>
  </fonts>
  <fills count="11">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medium">
        <color indexed="57"/>
      </right>
      <top/>
      <bottom style="medium">
        <color indexed="57"/>
      </bottom>
      <diagonal/>
    </border>
    <border>
      <left style="medium">
        <color indexed="57"/>
      </left>
      <right/>
      <top/>
      <bottom style="medium">
        <color indexed="57"/>
      </bottom>
      <diagonal/>
    </border>
    <border>
      <left style="medium">
        <color indexed="57"/>
      </left>
      <right/>
      <top style="medium">
        <color indexed="57"/>
      </top>
      <bottom/>
      <diagonal/>
    </border>
    <border>
      <left/>
      <right style="medium">
        <color indexed="57"/>
      </right>
      <top style="medium">
        <color indexed="57"/>
      </top>
      <bottom/>
      <diagonal/>
    </border>
    <border>
      <left style="thin">
        <color indexed="64"/>
      </left>
      <right/>
      <top/>
      <bottom/>
      <diagonal/>
    </border>
  </borders>
  <cellStyleXfs count="6">
    <xf numFmtId="0" fontId="0" fillId="0" borderId="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309">
    <xf numFmtId="0" fontId="0" fillId="0" borderId="0" xfId="0"/>
    <xf numFmtId="0" fontId="0" fillId="0" borderId="1" xfId="0" applyBorder="1"/>
    <xf numFmtId="0" fontId="2" fillId="0" borderId="1" xfId="0" applyFont="1" applyBorder="1" applyAlignment="1">
      <alignment horizontal="justify" vertical="center" wrapText="1"/>
    </xf>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0" fontId="13" fillId="0" borderId="1" xfId="0" applyFont="1" applyFill="1" applyBorder="1" applyAlignment="1" applyProtection="1">
      <alignment horizontal="center" vertical="center" wrapText="1"/>
      <protection locked="0"/>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49" fontId="18"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8" fontId="1" fillId="0" borderId="1" xfId="0" applyNumberFormat="1" applyFont="1" applyFill="1" applyBorder="1" applyAlignment="1">
      <alignment horizontal="center"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2" fillId="0" borderId="0" xfId="0" applyFont="1" applyAlignment="1">
      <alignment horizontal="center" vertical="center"/>
    </xf>
    <xf numFmtId="0" fontId="23" fillId="0" borderId="0" xfId="0" applyFont="1" applyAlignment="1">
      <alignment horizontal="justify" vertical="center"/>
    </xf>
    <xf numFmtId="0" fontId="24" fillId="4" borderId="18" xfId="0" applyFont="1" applyFill="1" applyBorder="1" applyAlignment="1">
      <alignment horizontal="center" vertical="center" wrapText="1"/>
    </xf>
    <xf numFmtId="0" fontId="24" fillId="0" borderId="18" xfId="0" applyFont="1" applyBorder="1" applyAlignment="1">
      <alignment horizontal="center" vertical="center" wrapText="1"/>
    </xf>
    <xf numFmtId="0" fontId="24" fillId="5" borderId="1" xfId="0" applyFont="1" applyFill="1" applyBorder="1" applyAlignment="1">
      <alignment horizontal="center" vertical="center" wrapText="1"/>
    </xf>
    <xf numFmtId="0" fontId="24" fillId="5" borderId="5" xfId="0" applyFont="1" applyFill="1" applyBorder="1" applyAlignment="1">
      <alignment horizontal="center" vertical="center" wrapText="1"/>
    </xf>
    <xf numFmtId="0" fontId="25" fillId="6" borderId="19" xfId="0" applyFont="1" applyFill="1" applyBorder="1" applyAlignment="1">
      <alignment horizontal="center" vertical="center" wrapText="1"/>
    </xf>
    <xf numFmtId="0" fontId="25" fillId="6" borderId="22" xfId="0" applyFont="1" applyFill="1" applyBorder="1" applyAlignment="1">
      <alignment horizontal="center" vertical="center" wrapText="1"/>
    </xf>
    <xf numFmtId="0" fontId="25" fillId="0" borderId="22" xfId="0" applyFont="1" applyBorder="1" applyAlignment="1">
      <alignment horizontal="center" vertical="center" wrapText="1"/>
    </xf>
    <xf numFmtId="0" fontId="25" fillId="6" borderId="22" xfId="0" applyFont="1" applyFill="1" applyBorder="1" applyAlignment="1">
      <alignment horizontal="justify" vertical="center" wrapText="1"/>
    </xf>
    <xf numFmtId="0" fontId="24" fillId="0" borderId="0" xfId="0" applyFont="1" applyBorder="1" applyAlignment="1">
      <alignment horizontal="center" vertical="center" wrapText="1"/>
    </xf>
    <xf numFmtId="0" fontId="30" fillId="0" borderId="0" xfId="0" applyFont="1" applyAlignment="1">
      <alignment horizontal="justify" vertical="center"/>
    </xf>
    <xf numFmtId="0" fontId="24" fillId="5"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6" fillId="6" borderId="0" xfId="0" applyFont="1" applyFill="1" applyAlignment="1">
      <alignment vertical="center"/>
    </xf>
    <xf numFmtId="0" fontId="27" fillId="6" borderId="27" xfId="0" applyFont="1" applyFill="1" applyBorder="1" applyAlignment="1">
      <alignment vertical="center"/>
    </xf>
    <xf numFmtId="0" fontId="27" fillId="6" borderId="28" xfId="0" applyFont="1" applyFill="1" applyBorder="1" applyAlignment="1">
      <alignment horizontal="center" vertical="center" wrapText="1"/>
    </xf>
    <xf numFmtId="0" fontId="28" fillId="0" borderId="29" xfId="0" applyFont="1" applyBorder="1" applyAlignment="1">
      <alignment vertical="center" wrapText="1"/>
    </xf>
    <xf numFmtId="0" fontId="28" fillId="0" borderId="28" xfId="0" applyFont="1" applyBorder="1" applyAlignment="1">
      <alignment vertical="center"/>
    </xf>
    <xf numFmtId="0" fontId="27" fillId="6" borderId="29" xfId="0" applyFont="1" applyFill="1" applyBorder="1" applyAlignment="1">
      <alignment vertical="center"/>
    </xf>
    <xf numFmtId="0" fontId="28" fillId="6" borderId="28" xfId="0" applyFont="1" applyFill="1" applyBorder="1" applyAlignment="1">
      <alignment vertical="center"/>
    </xf>
    <xf numFmtId="0" fontId="28" fillId="6" borderId="0" xfId="0" applyFont="1" applyFill="1" applyAlignment="1">
      <alignment vertical="center"/>
    </xf>
    <xf numFmtId="0" fontId="28" fillId="6" borderId="29" xfId="0" applyFont="1" applyFill="1" applyBorder="1" applyAlignment="1">
      <alignment vertical="center"/>
    </xf>
    <xf numFmtId="0" fontId="27" fillId="6" borderId="30" xfId="0" applyFont="1" applyFill="1" applyBorder="1" applyAlignment="1">
      <alignment vertical="center"/>
    </xf>
    <xf numFmtId="0" fontId="27" fillId="6" borderId="33" xfId="0" applyFont="1" applyFill="1" applyBorder="1" applyAlignment="1">
      <alignment vertical="center"/>
    </xf>
    <xf numFmtId="0" fontId="27" fillId="6" borderId="0" xfId="0" applyFont="1" applyFill="1" applyAlignment="1">
      <alignment horizontal="center" vertical="center"/>
    </xf>
    <xf numFmtId="0" fontId="27" fillId="6" borderId="29" xfId="0" applyFont="1" applyFill="1" applyBorder="1" applyAlignment="1">
      <alignment horizontal="center" vertical="center"/>
    </xf>
    <xf numFmtId="0" fontId="28" fillId="6" borderId="25" xfId="0" applyFont="1" applyFill="1" applyBorder="1" applyAlignment="1">
      <alignment vertical="center"/>
    </xf>
    <xf numFmtId="0" fontId="28" fillId="7" borderId="26" xfId="0" applyFont="1" applyFill="1" applyBorder="1" applyAlignment="1">
      <alignment vertical="center"/>
    </xf>
    <xf numFmtId="0" fontId="28" fillId="6" borderId="27" xfId="0" applyFont="1" applyFill="1" applyBorder="1" applyAlignment="1">
      <alignment vertical="center"/>
    </xf>
    <xf numFmtId="0" fontId="28" fillId="7" borderId="0" xfId="0" applyFont="1" applyFill="1" applyAlignment="1">
      <alignment vertical="center"/>
    </xf>
    <xf numFmtId="0" fontId="28" fillId="6" borderId="33" xfId="0" applyFont="1" applyFill="1" applyBorder="1" applyAlignment="1">
      <alignment vertical="center"/>
    </xf>
    <xf numFmtId="0" fontId="28" fillId="7" borderId="35" xfId="0" applyFont="1" applyFill="1" applyBorder="1" applyAlignment="1">
      <alignment vertical="center"/>
    </xf>
    <xf numFmtId="0" fontId="28" fillId="6" borderId="36" xfId="0" applyFont="1" applyFill="1" applyBorder="1" applyAlignment="1">
      <alignment vertical="center"/>
    </xf>
    <xf numFmtId="0" fontId="27" fillId="6" borderId="28" xfId="0" applyFont="1" applyFill="1" applyBorder="1" applyAlignment="1">
      <alignment vertical="center"/>
    </xf>
    <xf numFmtId="0" fontId="28" fillId="7" borderId="0" xfId="0" applyFont="1" applyFill="1" applyAlignment="1">
      <alignment horizontal="center" vertical="center"/>
    </xf>
    <xf numFmtId="0" fontId="28" fillId="7" borderId="35" xfId="0" applyFont="1" applyFill="1" applyBorder="1" applyAlignment="1">
      <alignment horizontal="center" vertical="center"/>
    </xf>
    <xf numFmtId="0" fontId="27" fillId="6" borderId="36" xfId="0" applyFont="1" applyFill="1" applyBorder="1" applyAlignment="1">
      <alignment horizontal="center" vertical="center"/>
    </xf>
    <xf numFmtId="0" fontId="27" fillId="6" borderId="0" xfId="0" applyFont="1" applyFill="1" applyAlignment="1">
      <alignment horizontal="right" vertical="center"/>
    </xf>
    <xf numFmtId="0" fontId="27" fillId="6" borderId="0" xfId="0" applyFont="1" applyFill="1" applyAlignment="1">
      <alignment vertical="center"/>
    </xf>
    <xf numFmtId="0" fontId="28" fillId="0" borderId="29" xfId="0" applyFont="1" applyBorder="1" applyAlignment="1">
      <alignment vertical="center"/>
    </xf>
    <xf numFmtId="0" fontId="28" fillId="6" borderId="35" xfId="0" applyFont="1" applyFill="1" applyBorder="1" applyAlignment="1">
      <alignment vertical="center" wrapText="1"/>
    </xf>
    <xf numFmtId="0" fontId="29" fillId="0" borderId="0" xfId="0" applyFont="1"/>
    <xf numFmtId="0" fontId="33" fillId="0" borderId="0" xfId="0" applyFont="1"/>
    <xf numFmtId="9" fontId="13" fillId="0" borderId="1" xfId="3"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34" fillId="6" borderId="33" xfId="0" applyFont="1" applyFill="1" applyBorder="1" applyAlignment="1">
      <alignment vertical="center"/>
    </xf>
    <xf numFmtId="0" fontId="34" fillId="6" borderId="33" xfId="0" applyFont="1" applyFill="1" applyBorder="1" applyAlignment="1">
      <alignment horizontal="center" vertical="center"/>
    </xf>
    <xf numFmtId="0" fontId="34" fillId="6" borderId="33" xfId="0" applyFont="1" applyFill="1" applyBorder="1" applyAlignment="1">
      <alignment vertical="center" wrapText="1"/>
    </xf>
    <xf numFmtId="0" fontId="0" fillId="0" borderId="1" xfId="0" applyBorder="1" applyAlignment="1">
      <alignment wrapText="1"/>
    </xf>
    <xf numFmtId="0" fontId="1" fillId="2" borderId="5" xfId="0" applyFont="1" applyFill="1" applyBorder="1" applyAlignment="1">
      <alignment horizontal="center" vertical="center" wrapText="1"/>
    </xf>
    <xf numFmtId="3" fontId="0" fillId="3" borderId="1" xfId="0" applyNumberFormat="1" applyFill="1" applyBorder="1" applyAlignment="1">
      <alignment horizontal="right" vertical="center"/>
    </xf>
    <xf numFmtId="1" fontId="13" fillId="0" borderId="1" xfId="0" applyNumberFormat="1" applyFont="1" applyFill="1" applyBorder="1" applyAlignment="1" applyProtection="1">
      <alignment horizontal="center" vertical="center" wrapText="1"/>
      <protection locked="0"/>
    </xf>
    <xf numFmtId="49" fontId="13" fillId="0" borderId="1" xfId="0" applyNumberFormat="1" applyFont="1" applyFill="1" applyBorder="1" applyAlignment="1" applyProtection="1">
      <alignment horizontal="center" vertical="center" wrapText="1"/>
      <protection locked="0"/>
    </xf>
    <xf numFmtId="1" fontId="18" fillId="0" borderId="1" xfId="0" applyNumberFormat="1" applyFont="1" applyFill="1" applyBorder="1" applyAlignment="1" applyProtection="1">
      <alignment horizontal="center" vertical="center" wrapText="1"/>
      <protection locked="0"/>
    </xf>
    <xf numFmtId="0" fontId="0" fillId="0" borderId="1" xfId="0" applyFill="1" applyBorder="1" applyAlignment="1">
      <alignment horizontal="center" vertical="center" wrapText="1"/>
    </xf>
    <xf numFmtId="0" fontId="0" fillId="0" borderId="1" xfId="0" applyFill="1" applyBorder="1" applyAlignment="1">
      <alignment horizontal="center" vertical="center"/>
    </xf>
    <xf numFmtId="0" fontId="0" fillId="0" borderId="1" xfId="0" applyBorder="1" applyAlignment="1">
      <alignment wrapText="1"/>
    </xf>
    <xf numFmtId="0" fontId="1" fillId="2" borderId="4" xfId="0" applyFont="1" applyFill="1" applyBorder="1" applyAlignment="1">
      <alignment horizontal="center" vertical="center" wrapText="1"/>
    </xf>
    <xf numFmtId="0" fontId="0" fillId="0" borderId="1" xfId="0" applyBorder="1" applyAlignment="1">
      <alignment horizontal="center" vertical="center"/>
    </xf>
    <xf numFmtId="0" fontId="1" fillId="2" borderId="42" xfId="0" applyFont="1" applyFill="1" applyBorder="1" applyAlignment="1">
      <alignment horizontal="center" vertical="center" wrapText="1"/>
    </xf>
    <xf numFmtId="49" fontId="0" fillId="0" borderId="1" xfId="0" applyNumberFormat="1" applyFill="1" applyBorder="1" applyAlignment="1">
      <alignment horizontal="center" vertical="center" wrapText="1"/>
    </xf>
    <xf numFmtId="49" fontId="0" fillId="0" borderId="1" xfId="0" applyNumberFormat="1" applyFont="1" applyFill="1" applyBorder="1" applyAlignment="1">
      <alignment horizontal="center" vertical="center" wrapText="1"/>
    </xf>
    <xf numFmtId="14" fontId="0" fillId="0" borderId="1" xfId="0" applyNumberFormat="1" applyFill="1" applyBorder="1" applyAlignment="1">
      <alignment wrapText="1"/>
    </xf>
    <xf numFmtId="0" fontId="0" fillId="0" borderId="14" xfId="0" applyBorder="1" applyAlignment="1">
      <alignment horizontal="center" vertical="center" wrapText="1"/>
    </xf>
    <xf numFmtId="0" fontId="0" fillId="0" borderId="13" xfId="0" applyBorder="1" applyAlignment="1">
      <alignment wrapText="1"/>
    </xf>
    <xf numFmtId="0" fontId="0" fillId="0" borderId="0" xfId="0" applyFill="1" applyAlignment="1">
      <alignment vertical="center" wrapText="1"/>
    </xf>
    <xf numFmtId="0" fontId="0" fillId="0" borderId="1" xfId="0" applyFill="1" applyBorder="1" applyAlignment="1">
      <alignment vertical="center" wrapText="1"/>
    </xf>
    <xf numFmtId="0" fontId="0" fillId="0" borderId="14" xfId="0" applyFill="1" applyBorder="1" applyAlignment="1">
      <alignment horizontal="center" vertical="center" wrapText="1"/>
    </xf>
    <xf numFmtId="0" fontId="0" fillId="10" borderId="1" xfId="0" applyFill="1" applyBorder="1" applyAlignment="1">
      <alignment horizontal="center" vertical="center"/>
    </xf>
    <xf numFmtId="0" fontId="1" fillId="2" borderId="45" xfId="0" applyFont="1" applyFill="1" applyBorder="1" applyAlignment="1">
      <alignment horizontal="center" vertical="center" wrapText="1"/>
    </xf>
    <xf numFmtId="15" fontId="13" fillId="0" borderId="5" xfId="0" applyNumberFormat="1" applyFont="1" applyFill="1" applyBorder="1" applyAlignment="1" applyProtection="1">
      <alignment horizontal="center" vertical="center" wrapText="1"/>
      <protection locked="0"/>
    </xf>
    <xf numFmtId="0" fontId="1" fillId="2" borderId="46" xfId="0" applyFont="1" applyFill="1" applyBorder="1" applyAlignment="1">
      <alignment horizontal="center" vertical="center" wrapText="1"/>
    </xf>
    <xf numFmtId="1" fontId="13" fillId="0" borderId="14" xfId="0" applyNumberFormat="1" applyFont="1" applyFill="1" applyBorder="1" applyAlignment="1" applyProtection="1">
      <alignment horizontal="center" vertical="center" wrapText="1"/>
      <protection locked="0"/>
    </xf>
    <xf numFmtId="49" fontId="18" fillId="0" borderId="14" xfId="0" applyNumberFormat="1" applyFont="1" applyFill="1" applyBorder="1" applyAlignment="1" applyProtection="1">
      <alignment horizontal="center" vertical="center" wrapText="1"/>
      <protection locked="0"/>
    </xf>
    <xf numFmtId="0" fontId="0" fillId="0" borderId="13" xfId="0" applyBorder="1" applyAlignment="1">
      <alignment horizontal="center" vertical="center" wrapText="1"/>
    </xf>
    <xf numFmtId="0" fontId="0" fillId="0" borderId="1" xfId="0" applyFill="1" applyBorder="1" applyAlignment="1">
      <alignment horizontal="center" wrapText="1"/>
    </xf>
    <xf numFmtId="0" fontId="0" fillId="0" borderId="1" xfId="0" applyFill="1" applyBorder="1" applyAlignment="1">
      <alignment horizontal="center"/>
    </xf>
    <xf numFmtId="0" fontId="18" fillId="0" borderId="1" xfId="0" applyNumberFormat="1" applyFont="1" applyFill="1" applyBorder="1" applyAlignment="1" applyProtection="1">
      <alignment horizontal="center" vertical="center" wrapText="1"/>
      <protection locked="0"/>
    </xf>
    <xf numFmtId="0" fontId="0" fillId="10" borderId="0" xfId="0" applyFill="1" applyAlignment="1">
      <alignment vertical="center" wrapText="1"/>
    </xf>
    <xf numFmtId="0" fontId="0" fillId="10" borderId="1" xfId="0" applyFill="1" applyBorder="1" applyAlignment="1">
      <alignment wrapText="1"/>
    </xf>
    <xf numFmtId="14" fontId="0" fillId="10" borderId="1" xfId="0" applyNumberFormat="1" applyFill="1" applyBorder="1" applyAlignment="1">
      <alignment wrapText="1"/>
    </xf>
    <xf numFmtId="0" fontId="0" fillId="10" borderId="1" xfId="0" applyFill="1" applyBorder="1" applyAlignment="1">
      <alignment vertical="center" wrapText="1"/>
    </xf>
    <xf numFmtId="0" fontId="0" fillId="10" borderId="1" xfId="0" applyFill="1" applyBorder="1" applyAlignment="1">
      <alignment horizontal="center" vertical="center" wrapText="1"/>
    </xf>
    <xf numFmtId="0" fontId="0" fillId="10" borderId="0" xfId="0" applyFill="1" applyAlignment="1">
      <alignment vertical="center"/>
    </xf>
    <xf numFmtId="0" fontId="1" fillId="2" borderId="4" xfId="0" applyFont="1" applyFill="1" applyBorder="1" applyAlignment="1">
      <alignment horizontal="center" vertical="center" wrapText="1"/>
    </xf>
    <xf numFmtId="0" fontId="0" fillId="0" borderId="1" xfId="0" applyBorder="1" applyAlignment="1">
      <alignment horizontal="center" vertical="center" wrapText="1"/>
    </xf>
    <xf numFmtId="0" fontId="9" fillId="2" borderId="1" xfId="0"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0" fontId="0" fillId="2" borderId="1" xfId="0" applyFill="1" applyBorder="1" applyAlignment="1">
      <alignment horizontal="center" vertical="center"/>
    </xf>
    <xf numFmtId="0" fontId="0" fillId="2" borderId="1" xfId="0" applyFill="1" applyBorder="1" applyAlignment="1">
      <alignment horizontal="center" vertical="center" wrapText="1"/>
    </xf>
    <xf numFmtId="0" fontId="0" fillId="10" borderId="14" xfId="0" applyFill="1" applyBorder="1" applyAlignment="1">
      <alignment horizontal="center" vertical="center" wrapText="1"/>
    </xf>
    <xf numFmtId="0" fontId="0" fillId="10" borderId="1" xfId="0" applyFill="1" applyBorder="1" applyAlignment="1">
      <alignment horizontal="center" wrapText="1"/>
    </xf>
    <xf numFmtId="0" fontId="0" fillId="2" borderId="0" xfId="0" applyFill="1" applyAlignment="1">
      <alignment vertical="center"/>
    </xf>
    <xf numFmtId="0" fontId="0" fillId="2" borderId="1" xfId="0" applyFill="1" applyBorder="1" applyAlignment="1">
      <alignment horizontal="center"/>
    </xf>
    <xf numFmtId="0" fontId="0" fillId="2" borderId="1" xfId="0" applyFill="1" applyBorder="1" applyAlignment="1">
      <alignment horizontal="center" wrapText="1"/>
    </xf>
    <xf numFmtId="0" fontId="1" fillId="2" borderId="0" xfId="0" applyFont="1" applyFill="1" applyAlignment="1">
      <alignment vertical="center"/>
    </xf>
    <xf numFmtId="14" fontId="0" fillId="0" borderId="1" xfId="0" applyNumberFormat="1" applyBorder="1" applyAlignment="1">
      <alignment horizontal="center"/>
    </xf>
    <xf numFmtId="14" fontId="0" fillId="0" borderId="1" xfId="0" applyNumberFormat="1" applyFill="1" applyBorder="1" applyAlignment="1">
      <alignment horizontal="center" wrapText="1"/>
    </xf>
    <xf numFmtId="14" fontId="0" fillId="2" borderId="1" xfId="0" applyNumberFormat="1" applyFill="1" applyBorder="1" applyAlignment="1">
      <alignment horizontal="center"/>
    </xf>
    <xf numFmtId="14" fontId="0" fillId="0" borderId="1" xfId="0" applyNumberFormat="1" applyBorder="1" applyAlignment="1">
      <alignment horizontal="center" vertical="center"/>
    </xf>
    <xf numFmtId="14" fontId="0" fillId="0" borderId="1" xfId="0" applyNumberFormat="1" applyBorder="1" applyAlignment="1">
      <alignment horizontal="center" vertical="center" wrapText="1"/>
    </xf>
    <xf numFmtId="14" fontId="0" fillId="0" borderId="13" xfId="0" applyNumberFormat="1" applyBorder="1" applyAlignment="1">
      <alignment horizontal="center" vertical="center" wrapText="1"/>
    </xf>
    <xf numFmtId="0" fontId="0" fillId="0" borderId="13" xfId="0" applyFill="1" applyBorder="1" applyAlignment="1">
      <alignment horizontal="center" wrapText="1"/>
    </xf>
    <xf numFmtId="0" fontId="0" fillId="0" borderId="1" xfId="0" applyFill="1" applyBorder="1" applyAlignment="1">
      <alignment vertical="center"/>
    </xf>
    <xf numFmtId="0" fontId="0" fillId="10" borderId="1" xfId="0" applyFill="1" applyBorder="1" applyAlignment="1">
      <alignment vertical="center"/>
    </xf>
    <xf numFmtId="0" fontId="0" fillId="0" borderId="1" xfId="0" applyNumberFormat="1" applyFill="1" applyBorder="1" applyAlignment="1">
      <alignment horizontal="center" vertical="center"/>
    </xf>
    <xf numFmtId="166" fontId="0" fillId="0" borderId="1" xfId="0" applyNumberFormat="1" applyFill="1" applyBorder="1" applyAlignment="1">
      <alignment horizontal="center" vertical="center"/>
    </xf>
    <xf numFmtId="169" fontId="13" fillId="0" borderId="1" xfId="0" applyNumberFormat="1" applyFont="1" applyFill="1" applyBorder="1" applyAlignment="1" applyProtection="1">
      <alignment horizontal="center" vertical="center" wrapText="1"/>
      <protection locked="0"/>
    </xf>
    <xf numFmtId="169" fontId="13" fillId="0" borderId="5" xfId="0" applyNumberFormat="1" applyFont="1" applyFill="1" applyBorder="1" applyAlignment="1" applyProtection="1">
      <alignment horizontal="center" vertical="center" wrapText="1"/>
      <protection locked="0"/>
    </xf>
    <xf numFmtId="169" fontId="13" fillId="10" borderId="1" xfId="0" applyNumberFormat="1" applyFont="1" applyFill="1" applyBorder="1" applyAlignment="1" applyProtection="1">
      <alignment horizontal="center" vertical="center" wrapText="1"/>
      <protection locked="0"/>
    </xf>
    <xf numFmtId="169" fontId="13" fillId="10" borderId="5" xfId="0" applyNumberFormat="1" applyFont="1" applyFill="1" applyBorder="1" applyAlignment="1" applyProtection="1">
      <alignment horizontal="center" vertical="center" wrapText="1"/>
      <protection locked="0"/>
    </xf>
    <xf numFmtId="3" fontId="11" fillId="10" borderId="1" xfId="0" applyNumberFormat="1" applyFont="1" applyFill="1" applyBorder="1" applyAlignment="1">
      <alignment horizontal="right" vertical="center" wrapText="1"/>
    </xf>
    <xf numFmtId="0" fontId="37" fillId="0" borderId="0" xfId="0" applyFont="1" applyAlignment="1">
      <alignment vertical="center"/>
    </xf>
    <xf numFmtId="0" fontId="36" fillId="0" borderId="1" xfId="0" applyFont="1" applyFill="1" applyBorder="1" applyAlignment="1">
      <alignment vertical="center" wrapText="1"/>
    </xf>
    <xf numFmtId="0" fontId="0" fillId="0" borderId="14" xfId="0" applyFont="1" applyFill="1" applyBorder="1" applyAlignment="1">
      <alignment horizontal="center" vertical="center" wrapText="1"/>
    </xf>
    <xf numFmtId="0" fontId="13" fillId="0" borderId="1" xfId="0" applyNumberFormat="1" applyFont="1" applyFill="1" applyBorder="1" applyAlignment="1" applyProtection="1">
      <alignment horizontal="center" vertical="center" wrapText="1"/>
      <protection locked="0"/>
    </xf>
    <xf numFmtId="169" fontId="13" fillId="0" borderId="1" xfId="0" applyNumberFormat="1" applyFont="1" applyFill="1" applyBorder="1" applyAlignment="1" applyProtection="1">
      <alignment horizontal="center" vertical="center"/>
      <protection locked="0"/>
    </xf>
    <xf numFmtId="2" fontId="11" fillId="0" borderId="1" xfId="0" applyNumberFormat="1" applyFont="1" applyFill="1" applyBorder="1" applyAlignment="1">
      <alignment horizontal="left" vertical="center" wrapText="1"/>
    </xf>
    <xf numFmtId="14" fontId="0" fillId="0" borderId="1" xfId="0" applyNumberFormat="1" applyFill="1" applyBorder="1" applyAlignment="1">
      <alignment horizontal="center"/>
    </xf>
    <xf numFmtId="0" fontId="36" fillId="0" borderId="14" xfId="0" applyFont="1" applyFill="1" applyBorder="1" applyAlignment="1">
      <alignment horizontal="center" vertical="center" wrapText="1"/>
    </xf>
    <xf numFmtId="14" fontId="13" fillId="0" borderId="1" xfId="0" applyNumberFormat="1" applyFont="1" applyFill="1" applyBorder="1" applyAlignment="1" applyProtection="1">
      <alignment horizontal="center" vertical="center" wrapText="1"/>
      <protection locked="0"/>
    </xf>
    <xf numFmtId="14" fontId="11" fillId="0" borderId="1" xfId="0" applyNumberFormat="1" applyFont="1" applyFill="1" applyBorder="1" applyAlignment="1">
      <alignment horizontal="center" vertical="center" wrapText="1"/>
    </xf>
    <xf numFmtId="0" fontId="22" fillId="0" borderId="0" xfId="0" applyFont="1" applyAlignment="1">
      <alignment horizontal="center" vertical="center"/>
    </xf>
    <xf numFmtId="0" fontId="23" fillId="0" borderId="0" xfId="0" applyFont="1" applyAlignment="1">
      <alignment horizontal="justify" vertical="center" wrapText="1"/>
    </xf>
    <xf numFmtId="0" fontId="24" fillId="4" borderId="1" xfId="0" applyFont="1" applyFill="1" applyBorder="1" applyAlignment="1">
      <alignment horizontal="center" vertical="center" wrapText="1"/>
    </xf>
    <xf numFmtId="0" fontId="0" fillId="0" borderId="1" xfId="0" applyBorder="1" applyAlignment="1">
      <alignment wrapText="1"/>
    </xf>
    <xf numFmtId="0" fontId="24" fillId="5" borderId="1" xfId="0" applyFont="1" applyFill="1" applyBorder="1" applyAlignment="1">
      <alignment horizontal="center" vertical="center" wrapText="1"/>
    </xf>
    <xf numFmtId="0" fontId="25" fillId="0" borderId="22" xfId="0" applyFont="1" applyBorder="1" applyAlignment="1">
      <alignment horizontal="left" vertical="justify" wrapText="1"/>
    </xf>
    <xf numFmtId="0" fontId="25" fillId="0" borderId="23" xfId="0" applyFont="1" applyBorder="1" applyAlignment="1">
      <alignment horizontal="left" vertical="justify" wrapText="1"/>
    </xf>
    <xf numFmtId="0" fontId="25" fillId="0" borderId="24" xfId="0" applyFont="1" applyBorder="1" applyAlignment="1">
      <alignment horizontal="left" vertical="justify" wrapText="1"/>
    </xf>
    <xf numFmtId="0" fontId="0" fillId="0" borderId="5" xfId="0" applyBorder="1" applyAlignment="1">
      <alignment horizontal="center"/>
    </xf>
    <xf numFmtId="0" fontId="0" fillId="0" borderId="40" xfId="0" applyBorder="1" applyAlignment="1">
      <alignment horizontal="center"/>
    </xf>
    <xf numFmtId="0" fontId="0" fillId="0" borderId="14" xfId="0" applyBorder="1" applyAlignment="1">
      <alignment horizontal="center"/>
    </xf>
    <xf numFmtId="0" fontId="0" fillId="0" borderId="1" xfId="0" applyBorder="1" applyAlignment="1">
      <alignment horizontal="center"/>
    </xf>
    <xf numFmtId="0" fontId="25" fillId="6" borderId="19" xfId="0" applyFont="1" applyFill="1" applyBorder="1" applyAlignment="1">
      <alignment horizontal="left" vertical="justify" wrapText="1"/>
    </xf>
    <xf numFmtId="0" fontId="25" fillId="6" borderId="20" xfId="0" applyFont="1" applyFill="1" applyBorder="1" applyAlignment="1">
      <alignment horizontal="left" vertical="justify" wrapText="1"/>
    </xf>
    <xf numFmtId="0" fontId="25" fillId="6" borderId="21" xfId="0" applyFont="1" applyFill="1" applyBorder="1" applyAlignment="1">
      <alignment horizontal="left" vertical="justify" wrapText="1"/>
    </xf>
    <xf numFmtId="0" fontId="25" fillId="6" borderId="22" xfId="0" applyFont="1" applyFill="1" applyBorder="1" applyAlignment="1">
      <alignment horizontal="left" vertical="justify" wrapText="1"/>
    </xf>
    <xf numFmtId="0" fontId="25" fillId="6" borderId="23" xfId="0" applyFont="1" applyFill="1" applyBorder="1" applyAlignment="1">
      <alignment horizontal="left" vertical="justify" wrapText="1"/>
    </xf>
    <xf numFmtId="0" fontId="25" fillId="6" borderId="24" xfId="0" applyFont="1" applyFill="1" applyBorder="1" applyAlignment="1">
      <alignment horizontal="left" vertical="justify" wrapText="1"/>
    </xf>
    <xf numFmtId="0" fontId="24" fillId="0" borderId="1" xfId="0" applyFont="1" applyBorder="1" applyAlignment="1">
      <alignment horizontal="center" vertical="center" wrapText="1"/>
    </xf>
    <xf numFmtId="0" fontId="32" fillId="9" borderId="0" xfId="0" applyFont="1" applyFill="1" applyAlignment="1">
      <alignment horizontal="center"/>
    </xf>
    <xf numFmtId="0" fontId="31" fillId="0" borderId="0" xfId="0" applyFont="1" applyAlignment="1">
      <alignment horizontal="center" vertical="center"/>
    </xf>
    <xf numFmtId="0" fontId="25" fillId="6" borderId="22" xfId="0" applyFont="1" applyFill="1" applyBorder="1" applyAlignment="1">
      <alignment horizontal="center" vertical="justify" wrapText="1"/>
    </xf>
    <xf numFmtId="0" fontId="25" fillId="6" borderId="23" xfId="0" applyFont="1" applyFill="1" applyBorder="1" applyAlignment="1">
      <alignment horizontal="center" vertical="justify" wrapText="1"/>
    </xf>
    <xf numFmtId="0" fontId="25" fillId="6" borderId="24" xfId="0" applyFont="1" applyFill="1" applyBorder="1" applyAlignment="1">
      <alignment horizontal="center" vertical="justify" wrapText="1"/>
    </xf>
    <xf numFmtId="0" fontId="1" fillId="2" borderId="13"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40"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47" xfId="0" applyBorder="1" applyAlignment="1">
      <alignment horizontal="left" vertical="center" wrapText="1"/>
    </xf>
    <xf numFmtId="0" fontId="0" fillId="0" borderId="0" xfId="0" applyAlignment="1">
      <alignment horizontal="left" vertical="center" wrapText="1"/>
    </xf>
    <xf numFmtId="0" fontId="1" fillId="2" borderId="41"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7" fillId="2" borderId="44" xfId="0" applyFont="1" applyFill="1" applyBorder="1" applyAlignment="1">
      <alignment horizontal="center" vertical="center"/>
    </xf>
    <xf numFmtId="0" fontId="7" fillId="2" borderId="15" xfId="0" applyFont="1" applyFill="1" applyBorder="1" applyAlignment="1">
      <alignment horizontal="center" vertical="center"/>
    </xf>
    <xf numFmtId="0" fontId="7" fillId="2" borderId="43" xfId="0" applyFont="1" applyFill="1" applyBorder="1" applyAlignment="1">
      <alignment horizontal="center" vertical="center"/>
    </xf>
    <xf numFmtId="0" fontId="0" fillId="0" borderId="1" xfId="0" applyBorder="1" applyAlignment="1">
      <alignment horizontal="center" vertical="center" wrapText="1"/>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9" fillId="0" borderId="15"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0" fillId="0" borderId="28" xfId="0" applyBorder="1"/>
    <xf numFmtId="0" fontId="27" fillId="6" borderId="35" xfId="0" applyFont="1" applyFill="1" applyBorder="1" applyAlignment="1">
      <alignment vertical="center" wrapText="1"/>
    </xf>
    <xf numFmtId="0" fontId="27" fillId="6" borderId="34" xfId="0" applyFont="1" applyFill="1" applyBorder="1" applyAlignment="1">
      <alignment vertical="center" wrapText="1"/>
    </xf>
    <xf numFmtId="0" fontId="27" fillId="8" borderId="30" xfId="0" applyFont="1" applyFill="1" applyBorder="1" applyAlignment="1">
      <alignment horizontal="center" vertical="center"/>
    </xf>
    <xf numFmtId="0" fontId="27" fillId="8" borderId="32" xfId="0" applyFont="1" applyFill="1" applyBorder="1" applyAlignment="1">
      <alignment horizontal="center" vertical="center"/>
    </xf>
    <xf numFmtId="0" fontId="27" fillId="8" borderId="31" xfId="0" applyFont="1" applyFill="1" applyBorder="1" applyAlignment="1">
      <alignment horizontal="center" vertical="center"/>
    </xf>
    <xf numFmtId="0" fontId="28" fillId="6" borderId="38" xfId="0" applyFont="1" applyFill="1" applyBorder="1" applyAlignment="1">
      <alignment vertical="center"/>
    </xf>
    <xf numFmtId="0" fontId="27" fillId="6" borderId="25" xfId="0" applyFont="1" applyFill="1" applyBorder="1" applyAlignment="1">
      <alignment vertical="center"/>
    </xf>
    <xf numFmtId="0" fontId="27" fillId="6" borderId="33" xfId="0" applyFont="1" applyFill="1" applyBorder="1" applyAlignment="1">
      <alignment vertical="center"/>
    </xf>
    <xf numFmtId="0" fontId="27" fillId="6" borderId="26" xfId="0" applyFont="1" applyFill="1" applyBorder="1" applyAlignment="1">
      <alignment vertical="center" wrapText="1"/>
    </xf>
    <xf numFmtId="0" fontId="27" fillId="6" borderId="37" xfId="0" applyFont="1" applyFill="1" applyBorder="1" applyAlignment="1">
      <alignment vertical="center" wrapText="1"/>
    </xf>
    <xf numFmtId="0" fontId="28" fillId="6" borderId="39" xfId="0" applyFont="1" applyFill="1" applyBorder="1" applyAlignment="1">
      <alignment vertical="center"/>
    </xf>
    <xf numFmtId="0" fontId="27" fillId="6" borderId="25" xfId="0" applyFont="1" applyFill="1" applyBorder="1" applyAlignment="1">
      <alignment horizontal="center" vertical="center" wrapText="1"/>
    </xf>
    <xf numFmtId="0" fontId="27" fillId="6" borderId="26" xfId="0" applyFont="1" applyFill="1" applyBorder="1" applyAlignment="1">
      <alignment horizontal="center" vertical="center" wrapText="1"/>
    </xf>
    <xf numFmtId="0" fontId="27" fillId="6" borderId="0" xfId="0" applyFont="1" applyFill="1" applyAlignment="1">
      <alignment horizontal="center" vertical="center" wrapText="1"/>
    </xf>
    <xf numFmtId="0" fontId="28" fillId="6" borderId="32" xfId="0" applyFont="1" applyFill="1" applyBorder="1" applyAlignment="1">
      <alignment horizontal="center" vertical="center" wrapText="1"/>
    </xf>
    <xf numFmtId="0" fontId="28" fillId="6" borderId="31" xfId="0" applyFont="1" applyFill="1" applyBorder="1" applyAlignment="1">
      <alignment horizontal="center" vertical="center" wrapText="1"/>
    </xf>
    <xf numFmtId="0" fontId="35" fillId="6" borderId="32" xfId="0" applyFont="1" applyFill="1" applyBorder="1" applyAlignment="1">
      <alignment horizontal="center" vertical="center" wrapText="1"/>
    </xf>
    <xf numFmtId="0" fontId="35" fillId="6" borderId="31" xfId="0" applyFont="1" applyFill="1" applyBorder="1" applyAlignment="1">
      <alignment horizontal="center" vertical="center" wrapText="1"/>
    </xf>
    <xf numFmtId="44" fontId="35" fillId="6" borderId="32" xfId="2" applyFont="1" applyFill="1" applyBorder="1" applyAlignment="1">
      <alignment horizontal="center" vertical="center" wrapText="1"/>
    </xf>
    <xf numFmtId="44" fontId="35" fillId="6" borderId="31" xfId="2" applyFont="1" applyFill="1" applyBorder="1" applyAlignment="1">
      <alignment horizontal="center" vertical="center" wrapText="1"/>
    </xf>
    <xf numFmtId="0" fontId="34" fillId="6" borderId="32" xfId="0" applyFont="1" applyFill="1" applyBorder="1" applyAlignment="1">
      <alignment horizontal="center" vertical="center" wrapText="1"/>
    </xf>
    <xf numFmtId="0" fontId="34" fillId="6" borderId="31" xfId="0" applyFont="1" applyFill="1" applyBorder="1" applyAlignment="1">
      <alignment horizontal="center" vertical="center" wrapText="1"/>
    </xf>
  </cellXfs>
  <cellStyles count="6">
    <cellStyle name="Millares 2" xfId="4"/>
    <cellStyle name="Moneda" xfId="2" builtinId="4"/>
    <cellStyle name="Moneda 2" xfId="5"/>
    <cellStyle name="Normal" xfId="0" builtinId="0"/>
    <cellStyle name="Normal 5" xfId="1"/>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239" t="s">
        <v>89</v>
      </c>
      <c r="B2" s="239"/>
      <c r="C2" s="239"/>
      <c r="D2" s="239"/>
      <c r="E2" s="239"/>
      <c r="F2" s="239"/>
      <c r="G2" s="239"/>
      <c r="H2" s="239"/>
      <c r="I2" s="239"/>
      <c r="J2" s="239"/>
      <c r="K2" s="239"/>
      <c r="L2" s="239"/>
    </row>
    <row r="4" spans="1:12" ht="16.5" x14ac:dyDescent="0.25">
      <c r="A4" s="220" t="s">
        <v>60</v>
      </c>
      <c r="B4" s="220"/>
      <c r="C4" s="220"/>
      <c r="D4" s="220"/>
      <c r="E4" s="220"/>
      <c r="F4" s="220"/>
      <c r="G4" s="220"/>
      <c r="H4" s="220"/>
      <c r="I4" s="220"/>
      <c r="J4" s="220"/>
      <c r="K4" s="220"/>
      <c r="L4" s="220"/>
    </row>
    <row r="5" spans="1:12" ht="16.5" x14ac:dyDescent="0.25">
      <c r="A5" s="68"/>
    </row>
    <row r="6" spans="1:12" ht="16.5" x14ac:dyDescent="0.25">
      <c r="A6" s="220" t="s">
        <v>61</v>
      </c>
      <c r="B6" s="220"/>
      <c r="C6" s="220"/>
      <c r="D6" s="220"/>
      <c r="E6" s="220"/>
      <c r="F6" s="220"/>
      <c r="G6" s="220"/>
      <c r="H6" s="220"/>
      <c r="I6" s="220"/>
      <c r="J6" s="220"/>
      <c r="K6" s="220"/>
      <c r="L6" s="220"/>
    </row>
    <row r="7" spans="1:12" ht="16.5" x14ac:dyDescent="0.25">
      <c r="A7" s="69"/>
    </row>
    <row r="8" spans="1:12" ht="109.5" customHeight="1" x14ac:dyDescent="0.25">
      <c r="A8" s="221" t="s">
        <v>132</v>
      </c>
      <c r="B8" s="221"/>
      <c r="C8" s="221"/>
      <c r="D8" s="221"/>
      <c r="E8" s="221"/>
      <c r="F8" s="221"/>
      <c r="G8" s="221"/>
      <c r="H8" s="221"/>
      <c r="I8" s="221"/>
      <c r="J8" s="221"/>
      <c r="K8" s="221"/>
      <c r="L8" s="221"/>
    </row>
    <row r="9" spans="1:12" ht="45.75" customHeight="1" x14ac:dyDescent="0.25">
      <c r="A9" s="221"/>
      <c r="B9" s="221"/>
      <c r="C9" s="221"/>
      <c r="D9" s="221"/>
      <c r="E9" s="221"/>
      <c r="F9" s="221"/>
      <c r="G9" s="221"/>
      <c r="H9" s="221"/>
      <c r="I9" s="221"/>
      <c r="J9" s="221"/>
      <c r="K9" s="221"/>
      <c r="L9" s="221"/>
    </row>
    <row r="10" spans="1:12" ht="28.5" customHeight="1" x14ac:dyDescent="0.25">
      <c r="A10" s="221" t="s">
        <v>92</v>
      </c>
      <c r="B10" s="221"/>
      <c r="C10" s="221"/>
      <c r="D10" s="221"/>
      <c r="E10" s="221"/>
      <c r="F10" s="221"/>
      <c r="G10" s="221"/>
      <c r="H10" s="221"/>
      <c r="I10" s="221"/>
      <c r="J10" s="221"/>
      <c r="K10" s="221"/>
      <c r="L10" s="221"/>
    </row>
    <row r="11" spans="1:12" ht="28.5" customHeight="1" x14ac:dyDescent="0.25">
      <c r="A11" s="221"/>
      <c r="B11" s="221"/>
      <c r="C11" s="221"/>
      <c r="D11" s="221"/>
      <c r="E11" s="221"/>
      <c r="F11" s="221"/>
      <c r="G11" s="221"/>
      <c r="H11" s="221"/>
      <c r="I11" s="221"/>
      <c r="J11" s="221"/>
      <c r="K11" s="221"/>
      <c r="L11" s="221"/>
    </row>
    <row r="12" spans="1:12" ht="15.75" thickBot="1" x14ac:dyDescent="0.3"/>
    <row r="13" spans="1:12" ht="15.75" thickBot="1" x14ac:dyDescent="0.3">
      <c r="A13" s="70" t="s">
        <v>62</v>
      </c>
      <c r="B13" s="222" t="s">
        <v>88</v>
      </c>
      <c r="C13" s="223"/>
      <c r="D13" s="223"/>
      <c r="E13" s="223"/>
      <c r="F13" s="223"/>
      <c r="G13" s="223"/>
      <c r="H13" s="223"/>
      <c r="I13" s="223"/>
      <c r="J13" s="223"/>
      <c r="K13" s="223"/>
      <c r="L13" s="223"/>
    </row>
    <row r="14" spans="1:12" ht="15.75" thickBot="1" x14ac:dyDescent="0.3">
      <c r="A14" s="71">
        <v>1</v>
      </c>
      <c r="B14" s="238"/>
      <c r="C14" s="238"/>
      <c r="D14" s="238"/>
      <c r="E14" s="238"/>
      <c r="F14" s="238"/>
      <c r="G14" s="238"/>
      <c r="H14" s="238"/>
      <c r="I14" s="238"/>
      <c r="J14" s="238"/>
      <c r="K14" s="238"/>
      <c r="L14" s="238"/>
    </row>
    <row r="15" spans="1:12" ht="15.75" thickBot="1" x14ac:dyDescent="0.3">
      <c r="A15" s="71">
        <v>2</v>
      </c>
      <c r="B15" s="238"/>
      <c r="C15" s="238"/>
      <c r="D15" s="238"/>
      <c r="E15" s="238"/>
      <c r="F15" s="238"/>
      <c r="G15" s="238"/>
      <c r="H15" s="238"/>
      <c r="I15" s="238"/>
      <c r="J15" s="238"/>
      <c r="K15" s="238"/>
      <c r="L15" s="238"/>
    </row>
    <row r="16" spans="1:12" ht="15.75" thickBot="1" x14ac:dyDescent="0.3">
      <c r="A16" s="71">
        <v>3</v>
      </c>
      <c r="B16" s="238"/>
      <c r="C16" s="238"/>
      <c r="D16" s="238"/>
      <c r="E16" s="238"/>
      <c r="F16" s="238"/>
      <c r="G16" s="238"/>
      <c r="H16" s="238"/>
      <c r="I16" s="238"/>
      <c r="J16" s="238"/>
      <c r="K16" s="238"/>
      <c r="L16" s="238"/>
    </row>
    <row r="17" spans="1:12" ht="15.75" thickBot="1" x14ac:dyDescent="0.3">
      <c r="A17" s="71">
        <v>4</v>
      </c>
      <c r="B17" s="238"/>
      <c r="C17" s="238"/>
      <c r="D17" s="238"/>
      <c r="E17" s="238"/>
      <c r="F17" s="238"/>
      <c r="G17" s="238"/>
      <c r="H17" s="238"/>
      <c r="I17" s="238"/>
      <c r="J17" s="238"/>
      <c r="K17" s="238"/>
      <c r="L17" s="238"/>
    </row>
    <row r="18" spans="1:12" ht="15.75" thickBot="1" x14ac:dyDescent="0.3">
      <c r="A18" s="71">
        <v>5</v>
      </c>
      <c r="B18" s="238"/>
      <c r="C18" s="238"/>
      <c r="D18" s="238"/>
      <c r="E18" s="238"/>
      <c r="F18" s="238"/>
      <c r="G18" s="238"/>
      <c r="H18" s="238"/>
      <c r="I18" s="238"/>
      <c r="J18" s="238"/>
      <c r="K18" s="238"/>
      <c r="L18" s="238"/>
    </row>
    <row r="19" spans="1:12" x14ac:dyDescent="0.25">
      <c r="A19" s="78"/>
      <c r="B19" s="78"/>
      <c r="C19" s="78"/>
      <c r="D19" s="78"/>
      <c r="E19" s="78"/>
      <c r="F19" s="78"/>
      <c r="G19" s="78"/>
      <c r="H19" s="78"/>
      <c r="I19" s="78"/>
      <c r="J19" s="78"/>
      <c r="K19" s="78"/>
      <c r="L19" s="78"/>
    </row>
    <row r="20" spans="1:12" x14ac:dyDescent="0.25">
      <c r="A20" s="79"/>
      <c r="B20" s="78"/>
      <c r="C20" s="78"/>
      <c r="D20" s="78"/>
      <c r="E20" s="78"/>
      <c r="F20" s="78"/>
      <c r="G20" s="78"/>
      <c r="H20" s="78"/>
      <c r="I20" s="78"/>
      <c r="J20" s="78"/>
      <c r="K20" s="78"/>
      <c r="L20" s="78"/>
    </row>
    <row r="21" spans="1:12" x14ac:dyDescent="0.25">
      <c r="A21" s="240" t="s">
        <v>87</v>
      </c>
      <c r="B21" s="240"/>
      <c r="C21" s="240"/>
      <c r="D21" s="240"/>
      <c r="E21" s="240"/>
      <c r="F21" s="240"/>
      <c r="G21" s="240"/>
      <c r="H21" s="240"/>
      <c r="I21" s="240"/>
      <c r="J21" s="240"/>
      <c r="K21" s="240"/>
      <c r="L21" s="240"/>
    </row>
    <row r="23" spans="1:12" ht="27" customHeight="1" x14ac:dyDescent="0.25">
      <c r="A23" s="224" t="s">
        <v>63</v>
      </c>
      <c r="B23" s="224"/>
      <c r="C23" s="224"/>
      <c r="D23" s="224"/>
      <c r="E23" s="73" t="s">
        <v>64</v>
      </c>
      <c r="F23" s="72" t="s">
        <v>65</v>
      </c>
      <c r="G23" s="72" t="s">
        <v>66</v>
      </c>
      <c r="H23" s="224" t="s">
        <v>3</v>
      </c>
      <c r="I23" s="224"/>
      <c r="J23" s="224"/>
      <c r="K23" s="224"/>
      <c r="L23" s="224"/>
    </row>
    <row r="24" spans="1:12" ht="30.75" customHeight="1" x14ac:dyDescent="0.25">
      <c r="A24" s="232" t="s">
        <v>96</v>
      </c>
      <c r="B24" s="233"/>
      <c r="C24" s="233"/>
      <c r="D24" s="234"/>
      <c r="E24" s="74"/>
      <c r="F24" s="1"/>
      <c r="G24" s="1"/>
      <c r="H24" s="231"/>
      <c r="I24" s="231"/>
      <c r="J24" s="231"/>
      <c r="K24" s="231"/>
      <c r="L24" s="231"/>
    </row>
    <row r="25" spans="1:12" ht="35.25" customHeight="1" x14ac:dyDescent="0.25">
      <c r="A25" s="235" t="s">
        <v>97</v>
      </c>
      <c r="B25" s="236"/>
      <c r="C25" s="236"/>
      <c r="D25" s="237"/>
      <c r="E25" s="75"/>
      <c r="F25" s="1"/>
      <c r="G25" s="1"/>
      <c r="H25" s="231"/>
      <c r="I25" s="231"/>
      <c r="J25" s="231"/>
      <c r="K25" s="231"/>
      <c r="L25" s="231"/>
    </row>
    <row r="26" spans="1:12" ht="24.75" customHeight="1" x14ac:dyDescent="0.25">
      <c r="A26" s="235" t="s">
        <v>133</v>
      </c>
      <c r="B26" s="236"/>
      <c r="C26" s="236"/>
      <c r="D26" s="237"/>
      <c r="E26" s="75"/>
      <c r="F26" s="1"/>
      <c r="G26" s="1"/>
      <c r="H26" s="231"/>
      <c r="I26" s="231"/>
      <c r="J26" s="231"/>
      <c r="K26" s="231"/>
      <c r="L26" s="231"/>
    </row>
    <row r="27" spans="1:12" ht="27" customHeight="1" x14ac:dyDescent="0.25">
      <c r="A27" s="225" t="s">
        <v>67</v>
      </c>
      <c r="B27" s="226"/>
      <c r="C27" s="226"/>
      <c r="D27" s="227"/>
      <c r="E27" s="76"/>
      <c r="F27" s="1"/>
      <c r="G27" s="1"/>
      <c r="H27" s="231"/>
      <c r="I27" s="231"/>
      <c r="J27" s="231"/>
      <c r="K27" s="231"/>
      <c r="L27" s="231"/>
    </row>
    <row r="28" spans="1:12" ht="20.25" customHeight="1" x14ac:dyDescent="0.25">
      <c r="A28" s="225" t="s">
        <v>91</v>
      </c>
      <c r="B28" s="226"/>
      <c r="C28" s="226"/>
      <c r="D28" s="227"/>
      <c r="E28" s="76"/>
      <c r="F28" s="1"/>
      <c r="G28" s="1"/>
      <c r="H28" s="228"/>
      <c r="I28" s="229"/>
      <c r="J28" s="229"/>
      <c r="K28" s="229"/>
      <c r="L28" s="230"/>
    </row>
    <row r="29" spans="1:12" ht="28.5" customHeight="1" x14ac:dyDescent="0.25">
      <c r="A29" s="225" t="s">
        <v>134</v>
      </c>
      <c r="B29" s="226"/>
      <c r="C29" s="226"/>
      <c r="D29" s="227"/>
      <c r="E29" s="76"/>
      <c r="F29" s="1"/>
      <c r="G29" s="1"/>
      <c r="H29" s="231"/>
      <c r="I29" s="231"/>
      <c r="J29" s="231"/>
      <c r="K29" s="231"/>
      <c r="L29" s="231"/>
    </row>
    <row r="30" spans="1:12" ht="28.5" customHeight="1" x14ac:dyDescent="0.25">
      <c r="A30" s="225" t="s">
        <v>94</v>
      </c>
      <c r="B30" s="226"/>
      <c r="C30" s="226"/>
      <c r="D30" s="227"/>
      <c r="E30" s="76"/>
      <c r="F30" s="1"/>
      <c r="G30" s="1"/>
      <c r="H30" s="228"/>
      <c r="I30" s="229"/>
      <c r="J30" s="229"/>
      <c r="K30" s="229"/>
      <c r="L30" s="230"/>
    </row>
    <row r="31" spans="1:12" ht="15.75" customHeight="1" x14ac:dyDescent="0.25">
      <c r="A31" s="235" t="s">
        <v>68</v>
      </c>
      <c r="B31" s="236"/>
      <c r="C31" s="236"/>
      <c r="D31" s="237"/>
      <c r="E31" s="75"/>
      <c r="F31" s="1"/>
      <c r="G31" s="1"/>
      <c r="H31" s="231"/>
      <c r="I31" s="231"/>
      <c r="J31" s="231"/>
      <c r="K31" s="231"/>
      <c r="L31" s="231"/>
    </row>
    <row r="32" spans="1:12" ht="19.5" customHeight="1" x14ac:dyDescent="0.25">
      <c r="A32" s="235" t="s">
        <v>69</v>
      </c>
      <c r="B32" s="236"/>
      <c r="C32" s="236"/>
      <c r="D32" s="237"/>
      <c r="E32" s="75"/>
      <c r="F32" s="1"/>
      <c r="G32" s="1"/>
      <c r="H32" s="231"/>
      <c r="I32" s="231"/>
      <c r="J32" s="231"/>
      <c r="K32" s="231"/>
      <c r="L32" s="231"/>
    </row>
    <row r="33" spans="1:12" ht="27.75" customHeight="1" x14ac:dyDescent="0.25">
      <c r="A33" s="235" t="s">
        <v>70</v>
      </c>
      <c r="B33" s="236"/>
      <c r="C33" s="236"/>
      <c r="D33" s="237"/>
      <c r="E33" s="75"/>
      <c r="F33" s="1"/>
      <c r="G33" s="1"/>
      <c r="H33" s="231"/>
      <c r="I33" s="231"/>
      <c r="J33" s="231"/>
      <c r="K33" s="231"/>
      <c r="L33" s="231"/>
    </row>
    <row r="34" spans="1:12" ht="61.5" customHeight="1" x14ac:dyDescent="0.25">
      <c r="A34" s="235" t="s">
        <v>71</v>
      </c>
      <c r="B34" s="236"/>
      <c r="C34" s="236"/>
      <c r="D34" s="237"/>
      <c r="E34" s="75"/>
      <c r="F34" s="1"/>
      <c r="G34" s="1"/>
      <c r="H34" s="231"/>
      <c r="I34" s="231"/>
      <c r="J34" s="231"/>
      <c r="K34" s="231"/>
      <c r="L34" s="231"/>
    </row>
    <row r="35" spans="1:12" ht="17.25" customHeight="1" x14ac:dyDescent="0.25">
      <c r="A35" s="235" t="s">
        <v>72</v>
      </c>
      <c r="B35" s="236"/>
      <c r="C35" s="236"/>
      <c r="D35" s="237"/>
      <c r="E35" s="75"/>
      <c r="F35" s="1"/>
      <c r="G35" s="1"/>
      <c r="H35" s="231"/>
      <c r="I35" s="231"/>
      <c r="J35" s="231"/>
      <c r="K35" s="231"/>
      <c r="L35" s="231"/>
    </row>
    <row r="36" spans="1:12" ht="24" customHeight="1" x14ac:dyDescent="0.25">
      <c r="A36" s="241" t="s">
        <v>93</v>
      </c>
      <c r="B36" s="242"/>
      <c r="C36" s="242"/>
      <c r="D36" s="243"/>
      <c r="E36" s="75"/>
      <c r="F36" s="1"/>
      <c r="G36" s="1"/>
      <c r="H36" s="228"/>
      <c r="I36" s="229"/>
      <c r="J36" s="229"/>
      <c r="K36" s="229"/>
      <c r="L36" s="230"/>
    </row>
    <row r="37" spans="1:12" ht="24" customHeight="1" x14ac:dyDescent="0.25">
      <c r="A37" s="235" t="s">
        <v>98</v>
      </c>
      <c r="B37" s="236"/>
      <c r="C37" s="236"/>
      <c r="D37" s="237"/>
      <c r="E37" s="75"/>
      <c r="F37" s="1"/>
      <c r="G37" s="1"/>
      <c r="H37" s="228"/>
      <c r="I37" s="229"/>
      <c r="J37" s="229"/>
      <c r="K37" s="229"/>
      <c r="L37" s="230"/>
    </row>
    <row r="38" spans="1:12" ht="28.5" customHeight="1" x14ac:dyDescent="0.25">
      <c r="A38" s="235" t="s">
        <v>99</v>
      </c>
      <c r="B38" s="236"/>
      <c r="C38" s="236"/>
      <c r="D38" s="237"/>
      <c r="E38" s="77"/>
      <c r="F38" s="1"/>
      <c r="G38" s="1"/>
      <c r="H38" s="231"/>
      <c r="I38" s="231"/>
      <c r="J38" s="231"/>
      <c r="K38" s="231"/>
      <c r="L38" s="231"/>
    </row>
    <row r="41" spans="1:12" x14ac:dyDescent="0.25">
      <c r="A41" s="240" t="s">
        <v>95</v>
      </c>
      <c r="B41" s="240"/>
      <c r="C41" s="240"/>
      <c r="D41" s="240"/>
      <c r="E41" s="240"/>
      <c r="F41" s="240"/>
      <c r="G41" s="240"/>
      <c r="H41" s="240"/>
      <c r="I41" s="240"/>
      <c r="J41" s="240"/>
      <c r="K41" s="240"/>
      <c r="L41" s="240"/>
    </row>
    <row r="43" spans="1:12" ht="15" customHeight="1" x14ac:dyDescent="0.25">
      <c r="A43" s="224" t="s">
        <v>63</v>
      </c>
      <c r="B43" s="224"/>
      <c r="C43" s="224"/>
      <c r="D43" s="224"/>
      <c r="E43" s="73" t="s">
        <v>64</v>
      </c>
      <c r="F43" s="80" t="s">
        <v>65</v>
      </c>
      <c r="G43" s="80" t="s">
        <v>66</v>
      </c>
      <c r="H43" s="224" t="s">
        <v>3</v>
      </c>
      <c r="I43" s="224"/>
      <c r="J43" s="224"/>
      <c r="K43" s="224"/>
      <c r="L43" s="224"/>
    </row>
    <row r="44" spans="1:12" ht="30" customHeight="1" x14ac:dyDescent="0.25">
      <c r="A44" s="232" t="s">
        <v>96</v>
      </c>
      <c r="B44" s="233"/>
      <c r="C44" s="233"/>
      <c r="D44" s="234"/>
      <c r="E44" s="74"/>
      <c r="F44" s="1"/>
      <c r="G44" s="1"/>
      <c r="H44" s="231"/>
      <c r="I44" s="231"/>
      <c r="J44" s="231"/>
      <c r="K44" s="231"/>
      <c r="L44" s="231"/>
    </row>
    <row r="45" spans="1:12" ht="15" customHeight="1" x14ac:dyDescent="0.25">
      <c r="A45" s="235" t="s">
        <v>97</v>
      </c>
      <c r="B45" s="236"/>
      <c r="C45" s="236"/>
      <c r="D45" s="237"/>
      <c r="E45" s="75"/>
      <c r="F45" s="1"/>
      <c r="G45" s="1"/>
      <c r="H45" s="231"/>
      <c r="I45" s="231"/>
      <c r="J45" s="231"/>
      <c r="K45" s="231"/>
      <c r="L45" s="231"/>
    </row>
    <row r="46" spans="1:12" ht="15" customHeight="1" x14ac:dyDescent="0.25">
      <c r="A46" s="235" t="s">
        <v>133</v>
      </c>
      <c r="B46" s="236"/>
      <c r="C46" s="236"/>
      <c r="D46" s="237"/>
      <c r="E46" s="75"/>
      <c r="F46" s="1"/>
      <c r="G46" s="1"/>
      <c r="H46" s="231"/>
      <c r="I46" s="231"/>
      <c r="J46" s="231"/>
      <c r="K46" s="231"/>
      <c r="L46" s="231"/>
    </row>
    <row r="47" spans="1:12" ht="15" customHeight="1" x14ac:dyDescent="0.25">
      <c r="A47" s="225" t="s">
        <v>67</v>
      </c>
      <c r="B47" s="226"/>
      <c r="C47" s="226"/>
      <c r="D47" s="227"/>
      <c r="E47" s="76"/>
      <c r="F47" s="1"/>
      <c r="G47" s="1"/>
      <c r="H47" s="231"/>
      <c r="I47" s="231"/>
      <c r="J47" s="231"/>
      <c r="K47" s="231"/>
      <c r="L47" s="231"/>
    </row>
    <row r="48" spans="1:12" ht="15" customHeight="1" x14ac:dyDescent="0.25">
      <c r="A48" s="225" t="s">
        <v>91</v>
      </c>
      <c r="B48" s="226"/>
      <c r="C48" s="226"/>
      <c r="D48" s="227"/>
      <c r="E48" s="76"/>
      <c r="F48" s="1"/>
      <c r="G48" s="1"/>
      <c r="H48" s="228"/>
      <c r="I48" s="229"/>
      <c r="J48" s="229"/>
      <c r="K48" s="229"/>
      <c r="L48" s="230"/>
    </row>
    <row r="49" spans="1:12" ht="37.5" customHeight="1" x14ac:dyDescent="0.25">
      <c r="A49" s="225" t="s">
        <v>134</v>
      </c>
      <c r="B49" s="226"/>
      <c r="C49" s="226"/>
      <c r="D49" s="227"/>
      <c r="E49" s="76"/>
      <c r="F49" s="1"/>
      <c r="G49" s="1"/>
      <c r="H49" s="231"/>
      <c r="I49" s="231"/>
      <c r="J49" s="231"/>
      <c r="K49" s="231"/>
      <c r="L49" s="231"/>
    </row>
    <row r="50" spans="1:12" ht="15" customHeight="1" x14ac:dyDescent="0.25">
      <c r="A50" s="225" t="s">
        <v>94</v>
      </c>
      <c r="B50" s="226"/>
      <c r="C50" s="226"/>
      <c r="D50" s="227"/>
      <c r="E50" s="76"/>
      <c r="F50" s="1"/>
      <c r="G50" s="1"/>
      <c r="H50" s="228"/>
      <c r="I50" s="229"/>
      <c r="J50" s="229"/>
      <c r="K50" s="229"/>
      <c r="L50" s="230"/>
    </row>
    <row r="51" spans="1:12" ht="15" customHeight="1" x14ac:dyDescent="0.25">
      <c r="A51" s="235" t="s">
        <v>68</v>
      </c>
      <c r="B51" s="236"/>
      <c r="C51" s="236"/>
      <c r="D51" s="237"/>
      <c r="E51" s="75"/>
      <c r="F51" s="1"/>
      <c r="G51" s="1"/>
      <c r="H51" s="231"/>
      <c r="I51" s="231"/>
      <c r="J51" s="231"/>
      <c r="K51" s="231"/>
      <c r="L51" s="231"/>
    </row>
    <row r="52" spans="1:12" ht="15" customHeight="1" x14ac:dyDescent="0.25">
      <c r="A52" s="235" t="s">
        <v>69</v>
      </c>
      <c r="B52" s="236"/>
      <c r="C52" s="236"/>
      <c r="D52" s="237"/>
      <c r="E52" s="75"/>
      <c r="F52" s="1"/>
      <c r="G52" s="1"/>
      <c r="H52" s="231"/>
      <c r="I52" s="231"/>
      <c r="J52" s="231"/>
      <c r="K52" s="231"/>
      <c r="L52" s="231"/>
    </row>
    <row r="53" spans="1:12" ht="15" customHeight="1" x14ac:dyDescent="0.25">
      <c r="A53" s="235" t="s">
        <v>70</v>
      </c>
      <c r="B53" s="236"/>
      <c r="C53" s="236"/>
      <c r="D53" s="237"/>
      <c r="E53" s="75"/>
      <c r="F53" s="1"/>
      <c r="G53" s="1"/>
      <c r="H53" s="231"/>
      <c r="I53" s="231"/>
      <c r="J53" s="231"/>
      <c r="K53" s="231"/>
      <c r="L53" s="231"/>
    </row>
    <row r="54" spans="1:12" ht="15" customHeight="1" x14ac:dyDescent="0.25">
      <c r="A54" s="235" t="s">
        <v>71</v>
      </c>
      <c r="B54" s="236"/>
      <c r="C54" s="236"/>
      <c r="D54" s="237"/>
      <c r="E54" s="75"/>
      <c r="F54" s="1"/>
      <c r="G54" s="1"/>
      <c r="H54" s="231"/>
      <c r="I54" s="231"/>
      <c r="J54" s="231"/>
      <c r="K54" s="231"/>
      <c r="L54" s="231"/>
    </row>
    <row r="55" spans="1:12" ht="15" customHeight="1" x14ac:dyDescent="0.25">
      <c r="A55" s="235" t="s">
        <v>72</v>
      </c>
      <c r="B55" s="236"/>
      <c r="C55" s="236"/>
      <c r="D55" s="237"/>
      <c r="E55" s="75"/>
      <c r="F55" s="1"/>
      <c r="G55" s="1"/>
      <c r="H55" s="231"/>
      <c r="I55" s="231"/>
      <c r="J55" s="231"/>
      <c r="K55" s="231"/>
      <c r="L55" s="231"/>
    </row>
    <row r="56" spans="1:12" ht="15" customHeight="1" x14ac:dyDescent="0.25">
      <c r="A56" s="241" t="s">
        <v>93</v>
      </c>
      <c r="B56" s="242"/>
      <c r="C56" s="242"/>
      <c r="D56" s="243"/>
      <c r="E56" s="75"/>
      <c r="F56" s="1"/>
      <c r="G56" s="1"/>
      <c r="H56" s="228"/>
      <c r="I56" s="229"/>
      <c r="J56" s="229"/>
      <c r="K56" s="229"/>
      <c r="L56" s="230"/>
    </row>
    <row r="57" spans="1:12" ht="15" customHeight="1" x14ac:dyDescent="0.25">
      <c r="A57" s="235" t="s">
        <v>98</v>
      </c>
      <c r="B57" s="236"/>
      <c r="C57" s="236"/>
      <c r="D57" s="237"/>
      <c r="E57" s="75"/>
      <c r="F57" s="1"/>
      <c r="G57" s="1"/>
      <c r="H57" s="228"/>
      <c r="I57" s="229"/>
      <c r="J57" s="229"/>
      <c r="K57" s="229"/>
      <c r="L57" s="230"/>
    </row>
    <row r="58" spans="1:12" ht="15" customHeight="1" x14ac:dyDescent="0.25">
      <c r="A58" s="235" t="s">
        <v>99</v>
      </c>
      <c r="B58" s="236"/>
      <c r="C58" s="236"/>
      <c r="D58" s="237"/>
      <c r="E58" s="77"/>
      <c r="F58" s="1"/>
      <c r="G58" s="1"/>
      <c r="H58" s="231"/>
      <c r="I58" s="231"/>
      <c r="J58" s="231"/>
      <c r="K58" s="231"/>
      <c r="L58" s="231"/>
    </row>
  </sheetData>
  <mergeCells count="77">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 ref="H53:L53"/>
    <mergeCell ref="A48:D48"/>
    <mergeCell ref="H48:L48"/>
    <mergeCell ref="A49:D49"/>
    <mergeCell ref="H49:L49"/>
    <mergeCell ref="A50:D50"/>
    <mergeCell ref="H50:L50"/>
    <mergeCell ref="A45:D45"/>
    <mergeCell ref="H45:L45"/>
    <mergeCell ref="A46:D46"/>
    <mergeCell ref="H46:L46"/>
    <mergeCell ref="A47:D47"/>
    <mergeCell ref="H47:L47"/>
    <mergeCell ref="A41:L41"/>
    <mergeCell ref="A43:D43"/>
    <mergeCell ref="H43:L43"/>
    <mergeCell ref="A44:D44"/>
    <mergeCell ref="H44:L44"/>
    <mergeCell ref="H36:L36"/>
    <mergeCell ref="A36:D36"/>
    <mergeCell ref="A37:D37"/>
    <mergeCell ref="A30:D30"/>
    <mergeCell ref="H30:L30"/>
    <mergeCell ref="A31:D31"/>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B14:L14"/>
    <mergeCell ref="B15:L15"/>
    <mergeCell ref="B16:L16"/>
    <mergeCell ref="B17:L17"/>
    <mergeCell ref="B18:L18"/>
    <mergeCell ref="A23:D23"/>
    <mergeCell ref="A28:D28"/>
    <mergeCell ref="H28:L28"/>
    <mergeCell ref="H25:L25"/>
    <mergeCell ref="H26:L26"/>
    <mergeCell ref="H27:L27"/>
    <mergeCell ref="A24:D24"/>
    <mergeCell ref="A25:D25"/>
    <mergeCell ref="A26:D26"/>
    <mergeCell ref="H24:L24"/>
    <mergeCell ref="A27:D27"/>
    <mergeCell ref="A4:L4"/>
    <mergeCell ref="A6:L6"/>
    <mergeCell ref="A8:L9"/>
    <mergeCell ref="A10:L11"/>
    <mergeCell ref="B13:L1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X169"/>
  <sheetViews>
    <sheetView tabSelected="1" zoomScale="80" zoomScaleNormal="80" workbookViewId="0"/>
  </sheetViews>
  <sheetFormatPr baseColWidth="10" defaultRowHeight="15" x14ac:dyDescent="0.25"/>
  <cols>
    <col min="1" max="1" width="3.140625" style="6" bestFit="1" customWidth="1"/>
    <col min="2" max="2" width="102.7109375" style="6" bestFit="1" customWidth="1"/>
    <col min="3" max="3" width="31.140625" style="6" customWidth="1"/>
    <col min="4" max="4" width="26.7109375" style="6" customWidth="1"/>
    <col min="5" max="5" width="25" style="6" customWidth="1"/>
    <col min="6" max="6" width="29.28515625" style="6" customWidth="1"/>
    <col min="7" max="7" width="29.7109375" style="6" customWidth="1"/>
    <col min="8" max="8" width="24.5703125" style="6" customWidth="1"/>
    <col min="9" max="9" width="24" style="6" customWidth="1"/>
    <col min="10" max="10" width="20.28515625" style="6" customWidth="1"/>
    <col min="11" max="11" width="14.7109375" style="6" bestFit="1" customWidth="1"/>
    <col min="12" max="13" width="18.7109375" style="6" customWidth="1"/>
    <col min="14" max="14" width="22.140625" style="6" customWidth="1"/>
    <col min="15" max="15" width="25.28515625" style="6" customWidth="1"/>
    <col min="16" max="16" width="45.28515625" style="6" customWidth="1"/>
    <col min="17" max="20" width="6.42578125" style="6" customWidth="1"/>
    <col min="21" max="249" width="11.42578125" style="6"/>
    <col min="250" max="250" width="1" style="6" customWidth="1"/>
    <col min="251" max="251" width="4.28515625" style="6" customWidth="1"/>
    <col min="252" max="252" width="34.7109375" style="6" customWidth="1"/>
    <col min="253" max="253" width="0" style="6" hidden="1" customWidth="1"/>
    <col min="254" max="254" width="20" style="6" customWidth="1"/>
    <col min="255" max="255" width="20.85546875" style="6" customWidth="1"/>
    <col min="256" max="256" width="25" style="6" customWidth="1"/>
    <col min="257" max="257" width="18.7109375" style="6" customWidth="1"/>
    <col min="258" max="258" width="29.7109375" style="6" customWidth="1"/>
    <col min="259" max="259" width="13.42578125" style="6" customWidth="1"/>
    <col min="260" max="260" width="13.85546875" style="6" customWidth="1"/>
    <col min="261" max="265" width="16.5703125" style="6" customWidth="1"/>
    <col min="266" max="266" width="20.5703125" style="6" customWidth="1"/>
    <col min="267" max="267" width="21.140625" style="6" customWidth="1"/>
    <col min="268" max="268" width="9.5703125" style="6" customWidth="1"/>
    <col min="269" max="269" width="0.42578125" style="6" customWidth="1"/>
    <col min="270" max="276" width="6.42578125" style="6" customWidth="1"/>
    <col min="277" max="505" width="11.42578125" style="6"/>
    <col min="506" max="506" width="1" style="6" customWidth="1"/>
    <col min="507" max="507" width="4.28515625" style="6" customWidth="1"/>
    <col min="508" max="508" width="34.7109375" style="6" customWidth="1"/>
    <col min="509" max="509" width="0" style="6" hidden="1" customWidth="1"/>
    <col min="510" max="510" width="20" style="6" customWidth="1"/>
    <col min="511" max="511" width="20.85546875" style="6" customWidth="1"/>
    <col min="512" max="512" width="25" style="6" customWidth="1"/>
    <col min="513" max="513" width="18.7109375" style="6" customWidth="1"/>
    <col min="514" max="514" width="29.7109375" style="6" customWidth="1"/>
    <col min="515" max="515" width="13.42578125" style="6" customWidth="1"/>
    <col min="516" max="516" width="13.85546875" style="6" customWidth="1"/>
    <col min="517" max="521" width="16.5703125" style="6" customWidth="1"/>
    <col min="522" max="522" width="20.5703125" style="6" customWidth="1"/>
    <col min="523" max="523" width="21.140625" style="6" customWidth="1"/>
    <col min="524" max="524" width="9.5703125" style="6" customWidth="1"/>
    <col min="525" max="525" width="0.42578125" style="6" customWidth="1"/>
    <col min="526" max="532" width="6.42578125" style="6" customWidth="1"/>
    <col min="533" max="761" width="11.42578125" style="6"/>
    <col min="762" max="762" width="1" style="6" customWidth="1"/>
    <col min="763" max="763" width="4.28515625" style="6" customWidth="1"/>
    <col min="764" max="764" width="34.7109375" style="6" customWidth="1"/>
    <col min="765" max="765" width="0" style="6" hidden="1" customWidth="1"/>
    <col min="766" max="766" width="20" style="6" customWidth="1"/>
    <col min="767" max="767" width="20.85546875" style="6" customWidth="1"/>
    <col min="768" max="768" width="25" style="6" customWidth="1"/>
    <col min="769" max="769" width="18.7109375" style="6" customWidth="1"/>
    <col min="770" max="770" width="29.7109375" style="6" customWidth="1"/>
    <col min="771" max="771" width="13.42578125" style="6" customWidth="1"/>
    <col min="772" max="772" width="13.85546875" style="6" customWidth="1"/>
    <col min="773" max="777" width="16.5703125" style="6" customWidth="1"/>
    <col min="778" max="778" width="20.5703125" style="6" customWidth="1"/>
    <col min="779" max="779" width="21.140625" style="6" customWidth="1"/>
    <col min="780" max="780" width="9.5703125" style="6" customWidth="1"/>
    <col min="781" max="781" width="0.42578125" style="6" customWidth="1"/>
    <col min="782" max="788" width="6.42578125" style="6" customWidth="1"/>
    <col min="789" max="1017" width="11.42578125" style="6"/>
    <col min="1018" max="1018" width="1" style="6" customWidth="1"/>
    <col min="1019" max="1019" width="4.28515625" style="6" customWidth="1"/>
    <col min="1020" max="1020" width="34.7109375" style="6" customWidth="1"/>
    <col min="1021" max="1021" width="0" style="6" hidden="1" customWidth="1"/>
    <col min="1022" max="1022" width="20" style="6" customWidth="1"/>
    <col min="1023" max="1023" width="20.85546875" style="6" customWidth="1"/>
    <col min="1024" max="1024" width="25" style="6" customWidth="1"/>
    <col min="1025" max="1025" width="18.7109375" style="6" customWidth="1"/>
    <col min="1026" max="1026" width="29.7109375" style="6" customWidth="1"/>
    <col min="1027" max="1027" width="13.42578125" style="6" customWidth="1"/>
    <col min="1028" max="1028" width="13.85546875" style="6" customWidth="1"/>
    <col min="1029" max="1033" width="16.5703125" style="6" customWidth="1"/>
    <col min="1034" max="1034" width="20.5703125" style="6" customWidth="1"/>
    <col min="1035" max="1035" width="21.140625" style="6" customWidth="1"/>
    <col min="1036" max="1036" width="9.5703125" style="6" customWidth="1"/>
    <col min="1037" max="1037" width="0.42578125" style="6" customWidth="1"/>
    <col min="1038" max="1044" width="6.42578125" style="6" customWidth="1"/>
    <col min="1045" max="1273" width="11.42578125" style="6"/>
    <col min="1274" max="1274" width="1" style="6" customWidth="1"/>
    <col min="1275" max="1275" width="4.28515625" style="6" customWidth="1"/>
    <col min="1276" max="1276" width="34.7109375" style="6" customWidth="1"/>
    <col min="1277" max="1277" width="0" style="6" hidden="1" customWidth="1"/>
    <col min="1278" max="1278" width="20" style="6" customWidth="1"/>
    <col min="1279" max="1279" width="20.85546875" style="6" customWidth="1"/>
    <col min="1280" max="1280" width="25" style="6" customWidth="1"/>
    <col min="1281" max="1281" width="18.7109375" style="6" customWidth="1"/>
    <col min="1282" max="1282" width="29.7109375" style="6" customWidth="1"/>
    <col min="1283" max="1283" width="13.42578125" style="6" customWidth="1"/>
    <col min="1284" max="1284" width="13.85546875" style="6" customWidth="1"/>
    <col min="1285" max="1289" width="16.5703125" style="6" customWidth="1"/>
    <col min="1290" max="1290" width="20.5703125" style="6" customWidth="1"/>
    <col min="1291" max="1291" width="21.140625" style="6" customWidth="1"/>
    <col min="1292" max="1292" width="9.5703125" style="6" customWidth="1"/>
    <col min="1293" max="1293" width="0.42578125" style="6" customWidth="1"/>
    <col min="1294" max="1300" width="6.42578125" style="6" customWidth="1"/>
    <col min="1301" max="1529" width="11.42578125" style="6"/>
    <col min="1530" max="1530" width="1" style="6" customWidth="1"/>
    <col min="1531" max="1531" width="4.28515625" style="6" customWidth="1"/>
    <col min="1532" max="1532" width="34.7109375" style="6" customWidth="1"/>
    <col min="1533" max="1533" width="0" style="6" hidden="1" customWidth="1"/>
    <col min="1534" max="1534" width="20" style="6" customWidth="1"/>
    <col min="1535" max="1535" width="20.85546875" style="6" customWidth="1"/>
    <col min="1536" max="1536" width="25" style="6" customWidth="1"/>
    <col min="1537" max="1537" width="18.7109375" style="6" customWidth="1"/>
    <col min="1538" max="1538" width="29.7109375" style="6" customWidth="1"/>
    <col min="1539" max="1539" width="13.42578125" style="6" customWidth="1"/>
    <col min="1540" max="1540" width="13.85546875" style="6" customWidth="1"/>
    <col min="1541" max="1545" width="16.5703125" style="6" customWidth="1"/>
    <col min="1546" max="1546" width="20.5703125" style="6" customWidth="1"/>
    <col min="1547" max="1547" width="21.140625" style="6" customWidth="1"/>
    <col min="1548" max="1548" width="9.5703125" style="6" customWidth="1"/>
    <col min="1549" max="1549" width="0.42578125" style="6" customWidth="1"/>
    <col min="1550" max="1556" width="6.42578125" style="6" customWidth="1"/>
    <col min="1557" max="1785" width="11.42578125" style="6"/>
    <col min="1786" max="1786" width="1" style="6" customWidth="1"/>
    <col min="1787" max="1787" width="4.28515625" style="6" customWidth="1"/>
    <col min="1788" max="1788" width="34.7109375" style="6" customWidth="1"/>
    <col min="1789" max="1789" width="0" style="6" hidden="1" customWidth="1"/>
    <col min="1790" max="1790" width="20" style="6" customWidth="1"/>
    <col min="1791" max="1791" width="20.85546875" style="6" customWidth="1"/>
    <col min="1792" max="1792" width="25" style="6" customWidth="1"/>
    <col min="1793" max="1793" width="18.7109375" style="6" customWidth="1"/>
    <col min="1794" max="1794" width="29.7109375" style="6" customWidth="1"/>
    <col min="1795" max="1795" width="13.42578125" style="6" customWidth="1"/>
    <col min="1796" max="1796" width="13.85546875" style="6" customWidth="1"/>
    <col min="1797" max="1801" width="16.5703125" style="6" customWidth="1"/>
    <col min="1802" max="1802" width="20.5703125" style="6" customWidth="1"/>
    <col min="1803" max="1803" width="21.140625" style="6" customWidth="1"/>
    <col min="1804" max="1804" width="9.5703125" style="6" customWidth="1"/>
    <col min="1805" max="1805" width="0.42578125" style="6" customWidth="1"/>
    <col min="1806" max="1812" width="6.42578125" style="6" customWidth="1"/>
    <col min="1813" max="2041" width="11.42578125" style="6"/>
    <col min="2042" max="2042" width="1" style="6" customWidth="1"/>
    <col min="2043" max="2043" width="4.28515625" style="6" customWidth="1"/>
    <col min="2044" max="2044" width="34.7109375" style="6" customWidth="1"/>
    <col min="2045" max="2045" width="0" style="6" hidden="1" customWidth="1"/>
    <col min="2046" max="2046" width="20" style="6" customWidth="1"/>
    <col min="2047" max="2047" width="20.85546875" style="6" customWidth="1"/>
    <col min="2048" max="2048" width="25" style="6" customWidth="1"/>
    <col min="2049" max="2049" width="18.7109375" style="6" customWidth="1"/>
    <col min="2050" max="2050" width="29.7109375" style="6" customWidth="1"/>
    <col min="2051" max="2051" width="13.42578125" style="6" customWidth="1"/>
    <col min="2052" max="2052" width="13.85546875" style="6" customWidth="1"/>
    <col min="2053" max="2057" width="16.5703125" style="6" customWidth="1"/>
    <col min="2058" max="2058" width="20.5703125" style="6" customWidth="1"/>
    <col min="2059" max="2059" width="21.140625" style="6" customWidth="1"/>
    <col min="2060" max="2060" width="9.5703125" style="6" customWidth="1"/>
    <col min="2061" max="2061" width="0.42578125" style="6" customWidth="1"/>
    <col min="2062" max="2068" width="6.42578125" style="6" customWidth="1"/>
    <col min="2069" max="2297" width="11.42578125" style="6"/>
    <col min="2298" max="2298" width="1" style="6" customWidth="1"/>
    <col min="2299" max="2299" width="4.28515625" style="6" customWidth="1"/>
    <col min="2300" max="2300" width="34.7109375" style="6" customWidth="1"/>
    <col min="2301" max="2301" width="0" style="6" hidden="1" customWidth="1"/>
    <col min="2302" max="2302" width="20" style="6" customWidth="1"/>
    <col min="2303" max="2303" width="20.85546875" style="6" customWidth="1"/>
    <col min="2304" max="2304" width="25" style="6" customWidth="1"/>
    <col min="2305" max="2305" width="18.7109375" style="6" customWidth="1"/>
    <col min="2306" max="2306" width="29.7109375" style="6" customWidth="1"/>
    <col min="2307" max="2307" width="13.42578125" style="6" customWidth="1"/>
    <col min="2308" max="2308" width="13.85546875" style="6" customWidth="1"/>
    <col min="2309" max="2313" width="16.5703125" style="6" customWidth="1"/>
    <col min="2314" max="2314" width="20.5703125" style="6" customWidth="1"/>
    <col min="2315" max="2315" width="21.140625" style="6" customWidth="1"/>
    <col min="2316" max="2316" width="9.5703125" style="6" customWidth="1"/>
    <col min="2317" max="2317" width="0.42578125" style="6" customWidth="1"/>
    <col min="2318" max="2324" width="6.42578125" style="6" customWidth="1"/>
    <col min="2325" max="2553" width="11.42578125" style="6"/>
    <col min="2554" max="2554" width="1" style="6" customWidth="1"/>
    <col min="2555" max="2555" width="4.28515625" style="6" customWidth="1"/>
    <col min="2556" max="2556" width="34.7109375" style="6" customWidth="1"/>
    <col min="2557" max="2557" width="0" style="6" hidden="1" customWidth="1"/>
    <col min="2558" max="2558" width="20" style="6" customWidth="1"/>
    <col min="2559" max="2559" width="20.85546875" style="6" customWidth="1"/>
    <col min="2560" max="2560" width="25" style="6" customWidth="1"/>
    <col min="2561" max="2561" width="18.7109375" style="6" customWidth="1"/>
    <col min="2562" max="2562" width="29.7109375" style="6" customWidth="1"/>
    <col min="2563" max="2563" width="13.42578125" style="6" customWidth="1"/>
    <col min="2564" max="2564" width="13.85546875" style="6" customWidth="1"/>
    <col min="2565" max="2569" width="16.5703125" style="6" customWidth="1"/>
    <col min="2570" max="2570" width="20.5703125" style="6" customWidth="1"/>
    <col min="2571" max="2571" width="21.140625" style="6" customWidth="1"/>
    <col min="2572" max="2572" width="9.5703125" style="6" customWidth="1"/>
    <col min="2573" max="2573" width="0.42578125" style="6" customWidth="1"/>
    <col min="2574" max="2580" width="6.42578125" style="6" customWidth="1"/>
    <col min="2581" max="2809" width="11.42578125" style="6"/>
    <col min="2810" max="2810" width="1" style="6" customWidth="1"/>
    <col min="2811" max="2811" width="4.28515625" style="6" customWidth="1"/>
    <col min="2812" max="2812" width="34.7109375" style="6" customWidth="1"/>
    <col min="2813" max="2813" width="0" style="6" hidden="1" customWidth="1"/>
    <col min="2814" max="2814" width="20" style="6" customWidth="1"/>
    <col min="2815" max="2815" width="20.85546875" style="6" customWidth="1"/>
    <col min="2816" max="2816" width="25" style="6" customWidth="1"/>
    <col min="2817" max="2817" width="18.7109375" style="6" customWidth="1"/>
    <col min="2818" max="2818" width="29.7109375" style="6" customWidth="1"/>
    <col min="2819" max="2819" width="13.42578125" style="6" customWidth="1"/>
    <col min="2820" max="2820" width="13.85546875" style="6" customWidth="1"/>
    <col min="2821" max="2825" width="16.5703125" style="6" customWidth="1"/>
    <col min="2826" max="2826" width="20.5703125" style="6" customWidth="1"/>
    <col min="2827" max="2827" width="21.140625" style="6" customWidth="1"/>
    <col min="2828" max="2828" width="9.5703125" style="6" customWidth="1"/>
    <col min="2829" max="2829" width="0.42578125" style="6" customWidth="1"/>
    <col min="2830" max="2836" width="6.42578125" style="6" customWidth="1"/>
    <col min="2837" max="3065" width="11.42578125" style="6"/>
    <col min="3066" max="3066" width="1" style="6" customWidth="1"/>
    <col min="3067" max="3067" width="4.28515625" style="6" customWidth="1"/>
    <col min="3068" max="3068" width="34.7109375" style="6" customWidth="1"/>
    <col min="3069" max="3069" width="0" style="6" hidden="1" customWidth="1"/>
    <col min="3070" max="3070" width="20" style="6" customWidth="1"/>
    <col min="3071" max="3071" width="20.85546875" style="6" customWidth="1"/>
    <col min="3072" max="3072" width="25" style="6" customWidth="1"/>
    <col min="3073" max="3073" width="18.7109375" style="6" customWidth="1"/>
    <col min="3074" max="3074" width="29.7109375" style="6" customWidth="1"/>
    <col min="3075" max="3075" width="13.42578125" style="6" customWidth="1"/>
    <col min="3076" max="3076" width="13.85546875" style="6" customWidth="1"/>
    <col min="3077" max="3081" width="16.5703125" style="6" customWidth="1"/>
    <col min="3082" max="3082" width="20.5703125" style="6" customWidth="1"/>
    <col min="3083" max="3083" width="21.140625" style="6" customWidth="1"/>
    <col min="3084" max="3084" width="9.5703125" style="6" customWidth="1"/>
    <col min="3085" max="3085" width="0.42578125" style="6" customWidth="1"/>
    <col min="3086" max="3092" width="6.42578125" style="6" customWidth="1"/>
    <col min="3093" max="3321" width="11.42578125" style="6"/>
    <col min="3322" max="3322" width="1" style="6" customWidth="1"/>
    <col min="3323" max="3323" width="4.28515625" style="6" customWidth="1"/>
    <col min="3324" max="3324" width="34.7109375" style="6" customWidth="1"/>
    <col min="3325" max="3325" width="0" style="6" hidden="1" customWidth="1"/>
    <col min="3326" max="3326" width="20" style="6" customWidth="1"/>
    <col min="3327" max="3327" width="20.85546875" style="6" customWidth="1"/>
    <col min="3328" max="3328" width="25" style="6" customWidth="1"/>
    <col min="3329" max="3329" width="18.7109375" style="6" customWidth="1"/>
    <col min="3330" max="3330" width="29.7109375" style="6" customWidth="1"/>
    <col min="3331" max="3331" width="13.42578125" style="6" customWidth="1"/>
    <col min="3332" max="3332" width="13.85546875" style="6" customWidth="1"/>
    <col min="3333" max="3337" width="16.5703125" style="6" customWidth="1"/>
    <col min="3338" max="3338" width="20.5703125" style="6" customWidth="1"/>
    <col min="3339" max="3339" width="21.140625" style="6" customWidth="1"/>
    <col min="3340" max="3340" width="9.5703125" style="6" customWidth="1"/>
    <col min="3341" max="3341" width="0.42578125" style="6" customWidth="1"/>
    <col min="3342" max="3348" width="6.42578125" style="6" customWidth="1"/>
    <col min="3349" max="3577" width="11.42578125" style="6"/>
    <col min="3578" max="3578" width="1" style="6" customWidth="1"/>
    <col min="3579" max="3579" width="4.28515625" style="6" customWidth="1"/>
    <col min="3580" max="3580" width="34.7109375" style="6" customWidth="1"/>
    <col min="3581" max="3581" width="0" style="6" hidden="1" customWidth="1"/>
    <col min="3582" max="3582" width="20" style="6" customWidth="1"/>
    <col min="3583" max="3583" width="20.85546875" style="6" customWidth="1"/>
    <col min="3584" max="3584" width="25" style="6" customWidth="1"/>
    <col min="3585" max="3585" width="18.7109375" style="6" customWidth="1"/>
    <col min="3586" max="3586" width="29.7109375" style="6" customWidth="1"/>
    <col min="3587" max="3587" width="13.42578125" style="6" customWidth="1"/>
    <col min="3588" max="3588" width="13.85546875" style="6" customWidth="1"/>
    <col min="3589" max="3593" width="16.5703125" style="6" customWidth="1"/>
    <col min="3594" max="3594" width="20.5703125" style="6" customWidth="1"/>
    <col min="3595" max="3595" width="21.140625" style="6" customWidth="1"/>
    <col min="3596" max="3596" width="9.5703125" style="6" customWidth="1"/>
    <col min="3597" max="3597" width="0.42578125" style="6" customWidth="1"/>
    <col min="3598" max="3604" width="6.42578125" style="6" customWidth="1"/>
    <col min="3605" max="3833" width="11.42578125" style="6"/>
    <col min="3834" max="3834" width="1" style="6" customWidth="1"/>
    <col min="3835" max="3835" width="4.28515625" style="6" customWidth="1"/>
    <col min="3836" max="3836" width="34.7109375" style="6" customWidth="1"/>
    <col min="3837" max="3837" width="0" style="6" hidden="1" customWidth="1"/>
    <col min="3838" max="3838" width="20" style="6" customWidth="1"/>
    <col min="3839" max="3839" width="20.85546875" style="6" customWidth="1"/>
    <col min="3840" max="3840" width="25" style="6" customWidth="1"/>
    <col min="3841" max="3841" width="18.7109375" style="6" customWidth="1"/>
    <col min="3842" max="3842" width="29.7109375" style="6" customWidth="1"/>
    <col min="3843" max="3843" width="13.42578125" style="6" customWidth="1"/>
    <col min="3844" max="3844" width="13.85546875" style="6" customWidth="1"/>
    <col min="3845" max="3849" width="16.5703125" style="6" customWidth="1"/>
    <col min="3850" max="3850" width="20.5703125" style="6" customWidth="1"/>
    <col min="3851" max="3851" width="21.140625" style="6" customWidth="1"/>
    <col min="3852" max="3852" width="9.5703125" style="6" customWidth="1"/>
    <col min="3853" max="3853" width="0.42578125" style="6" customWidth="1"/>
    <col min="3854" max="3860" width="6.42578125" style="6" customWidth="1"/>
    <col min="3861" max="4089" width="11.42578125" style="6"/>
    <col min="4090" max="4090" width="1" style="6" customWidth="1"/>
    <col min="4091" max="4091" width="4.28515625" style="6" customWidth="1"/>
    <col min="4092" max="4092" width="34.7109375" style="6" customWidth="1"/>
    <col min="4093" max="4093" width="0" style="6" hidden="1" customWidth="1"/>
    <col min="4094" max="4094" width="20" style="6" customWidth="1"/>
    <col min="4095" max="4095" width="20.85546875" style="6" customWidth="1"/>
    <col min="4096" max="4096" width="25" style="6" customWidth="1"/>
    <col min="4097" max="4097" width="18.7109375" style="6" customWidth="1"/>
    <col min="4098" max="4098" width="29.7109375" style="6" customWidth="1"/>
    <col min="4099" max="4099" width="13.42578125" style="6" customWidth="1"/>
    <col min="4100" max="4100" width="13.85546875" style="6" customWidth="1"/>
    <col min="4101" max="4105" width="16.5703125" style="6" customWidth="1"/>
    <col min="4106" max="4106" width="20.5703125" style="6" customWidth="1"/>
    <col min="4107" max="4107" width="21.140625" style="6" customWidth="1"/>
    <col min="4108" max="4108" width="9.5703125" style="6" customWidth="1"/>
    <col min="4109" max="4109" width="0.42578125" style="6" customWidth="1"/>
    <col min="4110" max="4116" width="6.42578125" style="6" customWidth="1"/>
    <col min="4117" max="4345" width="11.42578125" style="6"/>
    <col min="4346" max="4346" width="1" style="6" customWidth="1"/>
    <col min="4347" max="4347" width="4.28515625" style="6" customWidth="1"/>
    <col min="4348" max="4348" width="34.7109375" style="6" customWidth="1"/>
    <col min="4349" max="4349" width="0" style="6" hidden="1" customWidth="1"/>
    <col min="4350" max="4350" width="20" style="6" customWidth="1"/>
    <col min="4351" max="4351" width="20.85546875" style="6" customWidth="1"/>
    <col min="4352" max="4352" width="25" style="6" customWidth="1"/>
    <col min="4353" max="4353" width="18.7109375" style="6" customWidth="1"/>
    <col min="4354" max="4354" width="29.7109375" style="6" customWidth="1"/>
    <col min="4355" max="4355" width="13.42578125" style="6" customWidth="1"/>
    <col min="4356" max="4356" width="13.85546875" style="6" customWidth="1"/>
    <col min="4357" max="4361" width="16.5703125" style="6" customWidth="1"/>
    <col min="4362" max="4362" width="20.5703125" style="6" customWidth="1"/>
    <col min="4363" max="4363" width="21.140625" style="6" customWidth="1"/>
    <col min="4364" max="4364" width="9.5703125" style="6" customWidth="1"/>
    <col min="4365" max="4365" width="0.42578125" style="6" customWidth="1"/>
    <col min="4366" max="4372" width="6.42578125" style="6" customWidth="1"/>
    <col min="4373" max="4601" width="11.42578125" style="6"/>
    <col min="4602" max="4602" width="1" style="6" customWidth="1"/>
    <col min="4603" max="4603" width="4.28515625" style="6" customWidth="1"/>
    <col min="4604" max="4604" width="34.7109375" style="6" customWidth="1"/>
    <col min="4605" max="4605" width="0" style="6" hidden="1" customWidth="1"/>
    <col min="4606" max="4606" width="20" style="6" customWidth="1"/>
    <col min="4607" max="4607" width="20.85546875" style="6" customWidth="1"/>
    <col min="4608" max="4608" width="25" style="6" customWidth="1"/>
    <col min="4609" max="4609" width="18.7109375" style="6" customWidth="1"/>
    <col min="4610" max="4610" width="29.7109375" style="6" customWidth="1"/>
    <col min="4611" max="4611" width="13.42578125" style="6" customWidth="1"/>
    <col min="4612" max="4612" width="13.85546875" style="6" customWidth="1"/>
    <col min="4613" max="4617" width="16.5703125" style="6" customWidth="1"/>
    <col min="4618" max="4618" width="20.5703125" style="6" customWidth="1"/>
    <col min="4619" max="4619" width="21.140625" style="6" customWidth="1"/>
    <col min="4620" max="4620" width="9.5703125" style="6" customWidth="1"/>
    <col min="4621" max="4621" width="0.42578125" style="6" customWidth="1"/>
    <col min="4622" max="4628" width="6.42578125" style="6" customWidth="1"/>
    <col min="4629" max="4857" width="11.42578125" style="6"/>
    <col min="4858" max="4858" width="1" style="6" customWidth="1"/>
    <col min="4859" max="4859" width="4.28515625" style="6" customWidth="1"/>
    <col min="4860" max="4860" width="34.7109375" style="6" customWidth="1"/>
    <col min="4861" max="4861" width="0" style="6" hidden="1" customWidth="1"/>
    <col min="4862" max="4862" width="20" style="6" customWidth="1"/>
    <col min="4863" max="4863" width="20.85546875" style="6" customWidth="1"/>
    <col min="4864" max="4864" width="25" style="6" customWidth="1"/>
    <col min="4865" max="4865" width="18.7109375" style="6" customWidth="1"/>
    <col min="4866" max="4866" width="29.7109375" style="6" customWidth="1"/>
    <col min="4867" max="4867" width="13.42578125" style="6" customWidth="1"/>
    <col min="4868" max="4868" width="13.85546875" style="6" customWidth="1"/>
    <col min="4869" max="4873" width="16.5703125" style="6" customWidth="1"/>
    <col min="4874" max="4874" width="20.5703125" style="6" customWidth="1"/>
    <col min="4875" max="4875" width="21.140625" style="6" customWidth="1"/>
    <col min="4876" max="4876" width="9.5703125" style="6" customWidth="1"/>
    <col min="4877" max="4877" width="0.42578125" style="6" customWidth="1"/>
    <col min="4878" max="4884" width="6.42578125" style="6" customWidth="1"/>
    <col min="4885" max="5113" width="11.42578125" style="6"/>
    <col min="5114" max="5114" width="1" style="6" customWidth="1"/>
    <col min="5115" max="5115" width="4.28515625" style="6" customWidth="1"/>
    <col min="5116" max="5116" width="34.7109375" style="6" customWidth="1"/>
    <col min="5117" max="5117" width="0" style="6" hidden="1" customWidth="1"/>
    <col min="5118" max="5118" width="20" style="6" customWidth="1"/>
    <col min="5119" max="5119" width="20.85546875" style="6" customWidth="1"/>
    <col min="5120" max="5120" width="25" style="6" customWidth="1"/>
    <col min="5121" max="5121" width="18.7109375" style="6" customWidth="1"/>
    <col min="5122" max="5122" width="29.7109375" style="6" customWidth="1"/>
    <col min="5123" max="5123" width="13.42578125" style="6" customWidth="1"/>
    <col min="5124" max="5124" width="13.85546875" style="6" customWidth="1"/>
    <col min="5125" max="5129" width="16.5703125" style="6" customWidth="1"/>
    <col min="5130" max="5130" width="20.5703125" style="6" customWidth="1"/>
    <col min="5131" max="5131" width="21.140625" style="6" customWidth="1"/>
    <col min="5132" max="5132" width="9.5703125" style="6" customWidth="1"/>
    <col min="5133" max="5133" width="0.42578125" style="6" customWidth="1"/>
    <col min="5134" max="5140" width="6.42578125" style="6" customWidth="1"/>
    <col min="5141" max="5369" width="11.42578125" style="6"/>
    <col min="5370" max="5370" width="1" style="6" customWidth="1"/>
    <col min="5371" max="5371" width="4.28515625" style="6" customWidth="1"/>
    <col min="5372" max="5372" width="34.7109375" style="6" customWidth="1"/>
    <col min="5373" max="5373" width="0" style="6" hidden="1" customWidth="1"/>
    <col min="5374" max="5374" width="20" style="6" customWidth="1"/>
    <col min="5375" max="5375" width="20.85546875" style="6" customWidth="1"/>
    <col min="5376" max="5376" width="25" style="6" customWidth="1"/>
    <col min="5377" max="5377" width="18.7109375" style="6" customWidth="1"/>
    <col min="5378" max="5378" width="29.7109375" style="6" customWidth="1"/>
    <col min="5379" max="5379" width="13.42578125" style="6" customWidth="1"/>
    <col min="5380" max="5380" width="13.85546875" style="6" customWidth="1"/>
    <col min="5381" max="5385" width="16.5703125" style="6" customWidth="1"/>
    <col min="5386" max="5386" width="20.5703125" style="6" customWidth="1"/>
    <col min="5387" max="5387" width="21.140625" style="6" customWidth="1"/>
    <col min="5388" max="5388" width="9.5703125" style="6" customWidth="1"/>
    <col min="5389" max="5389" width="0.42578125" style="6" customWidth="1"/>
    <col min="5390" max="5396" width="6.42578125" style="6" customWidth="1"/>
    <col min="5397" max="5625" width="11.42578125" style="6"/>
    <col min="5626" max="5626" width="1" style="6" customWidth="1"/>
    <col min="5627" max="5627" width="4.28515625" style="6" customWidth="1"/>
    <col min="5628" max="5628" width="34.7109375" style="6" customWidth="1"/>
    <col min="5629" max="5629" width="0" style="6" hidden="1" customWidth="1"/>
    <col min="5630" max="5630" width="20" style="6" customWidth="1"/>
    <col min="5631" max="5631" width="20.85546875" style="6" customWidth="1"/>
    <col min="5632" max="5632" width="25" style="6" customWidth="1"/>
    <col min="5633" max="5633" width="18.7109375" style="6" customWidth="1"/>
    <col min="5634" max="5634" width="29.7109375" style="6" customWidth="1"/>
    <col min="5635" max="5635" width="13.42578125" style="6" customWidth="1"/>
    <col min="5636" max="5636" width="13.85546875" style="6" customWidth="1"/>
    <col min="5637" max="5641" width="16.5703125" style="6" customWidth="1"/>
    <col min="5642" max="5642" width="20.5703125" style="6" customWidth="1"/>
    <col min="5643" max="5643" width="21.140625" style="6" customWidth="1"/>
    <col min="5644" max="5644" width="9.5703125" style="6" customWidth="1"/>
    <col min="5645" max="5645" width="0.42578125" style="6" customWidth="1"/>
    <col min="5646" max="5652" width="6.42578125" style="6" customWidth="1"/>
    <col min="5653" max="5881" width="11.42578125" style="6"/>
    <col min="5882" max="5882" width="1" style="6" customWidth="1"/>
    <col min="5883" max="5883" width="4.28515625" style="6" customWidth="1"/>
    <col min="5884" max="5884" width="34.7109375" style="6" customWidth="1"/>
    <col min="5885" max="5885" width="0" style="6" hidden="1" customWidth="1"/>
    <col min="5886" max="5886" width="20" style="6" customWidth="1"/>
    <col min="5887" max="5887" width="20.85546875" style="6" customWidth="1"/>
    <col min="5888" max="5888" width="25" style="6" customWidth="1"/>
    <col min="5889" max="5889" width="18.7109375" style="6" customWidth="1"/>
    <col min="5890" max="5890" width="29.7109375" style="6" customWidth="1"/>
    <col min="5891" max="5891" width="13.42578125" style="6" customWidth="1"/>
    <col min="5892" max="5892" width="13.85546875" style="6" customWidth="1"/>
    <col min="5893" max="5897" width="16.5703125" style="6" customWidth="1"/>
    <col min="5898" max="5898" width="20.5703125" style="6" customWidth="1"/>
    <col min="5899" max="5899" width="21.140625" style="6" customWidth="1"/>
    <col min="5900" max="5900" width="9.5703125" style="6" customWidth="1"/>
    <col min="5901" max="5901" width="0.42578125" style="6" customWidth="1"/>
    <col min="5902" max="5908" width="6.42578125" style="6" customWidth="1"/>
    <col min="5909" max="6137" width="11.42578125" style="6"/>
    <col min="6138" max="6138" width="1" style="6" customWidth="1"/>
    <col min="6139" max="6139" width="4.28515625" style="6" customWidth="1"/>
    <col min="6140" max="6140" width="34.7109375" style="6" customWidth="1"/>
    <col min="6141" max="6141" width="0" style="6" hidden="1" customWidth="1"/>
    <col min="6142" max="6142" width="20" style="6" customWidth="1"/>
    <col min="6143" max="6143" width="20.85546875" style="6" customWidth="1"/>
    <col min="6144" max="6144" width="25" style="6" customWidth="1"/>
    <col min="6145" max="6145" width="18.7109375" style="6" customWidth="1"/>
    <col min="6146" max="6146" width="29.7109375" style="6" customWidth="1"/>
    <col min="6147" max="6147" width="13.42578125" style="6" customWidth="1"/>
    <col min="6148" max="6148" width="13.85546875" style="6" customWidth="1"/>
    <col min="6149" max="6153" width="16.5703125" style="6" customWidth="1"/>
    <col min="6154" max="6154" width="20.5703125" style="6" customWidth="1"/>
    <col min="6155" max="6155" width="21.140625" style="6" customWidth="1"/>
    <col min="6156" max="6156" width="9.5703125" style="6" customWidth="1"/>
    <col min="6157" max="6157" width="0.42578125" style="6" customWidth="1"/>
    <col min="6158" max="6164" width="6.42578125" style="6" customWidth="1"/>
    <col min="6165" max="6393" width="11.42578125" style="6"/>
    <col min="6394" max="6394" width="1" style="6" customWidth="1"/>
    <col min="6395" max="6395" width="4.28515625" style="6" customWidth="1"/>
    <col min="6396" max="6396" width="34.7109375" style="6" customWidth="1"/>
    <col min="6397" max="6397" width="0" style="6" hidden="1" customWidth="1"/>
    <col min="6398" max="6398" width="20" style="6" customWidth="1"/>
    <col min="6399" max="6399" width="20.85546875" style="6" customWidth="1"/>
    <col min="6400" max="6400" width="25" style="6" customWidth="1"/>
    <col min="6401" max="6401" width="18.7109375" style="6" customWidth="1"/>
    <col min="6402" max="6402" width="29.7109375" style="6" customWidth="1"/>
    <col min="6403" max="6403" width="13.42578125" style="6" customWidth="1"/>
    <col min="6404" max="6404" width="13.85546875" style="6" customWidth="1"/>
    <col min="6405" max="6409" width="16.5703125" style="6" customWidth="1"/>
    <col min="6410" max="6410" width="20.5703125" style="6" customWidth="1"/>
    <col min="6411" max="6411" width="21.140625" style="6" customWidth="1"/>
    <col min="6412" max="6412" width="9.5703125" style="6" customWidth="1"/>
    <col min="6413" max="6413" width="0.42578125" style="6" customWidth="1"/>
    <col min="6414" max="6420" width="6.42578125" style="6" customWidth="1"/>
    <col min="6421" max="6649" width="11.42578125" style="6"/>
    <col min="6650" max="6650" width="1" style="6" customWidth="1"/>
    <col min="6651" max="6651" width="4.28515625" style="6" customWidth="1"/>
    <col min="6652" max="6652" width="34.7109375" style="6" customWidth="1"/>
    <col min="6653" max="6653" width="0" style="6" hidden="1" customWidth="1"/>
    <col min="6654" max="6654" width="20" style="6" customWidth="1"/>
    <col min="6655" max="6655" width="20.85546875" style="6" customWidth="1"/>
    <col min="6656" max="6656" width="25" style="6" customWidth="1"/>
    <col min="6657" max="6657" width="18.7109375" style="6" customWidth="1"/>
    <col min="6658" max="6658" width="29.7109375" style="6" customWidth="1"/>
    <col min="6659" max="6659" width="13.42578125" style="6" customWidth="1"/>
    <col min="6660" max="6660" width="13.85546875" style="6" customWidth="1"/>
    <col min="6661" max="6665" width="16.5703125" style="6" customWidth="1"/>
    <col min="6666" max="6666" width="20.5703125" style="6" customWidth="1"/>
    <col min="6667" max="6667" width="21.140625" style="6" customWidth="1"/>
    <col min="6668" max="6668" width="9.5703125" style="6" customWidth="1"/>
    <col min="6669" max="6669" width="0.42578125" style="6" customWidth="1"/>
    <col min="6670" max="6676" width="6.42578125" style="6" customWidth="1"/>
    <col min="6677" max="6905" width="11.42578125" style="6"/>
    <col min="6906" max="6906" width="1" style="6" customWidth="1"/>
    <col min="6907" max="6907" width="4.28515625" style="6" customWidth="1"/>
    <col min="6908" max="6908" width="34.7109375" style="6" customWidth="1"/>
    <col min="6909" max="6909" width="0" style="6" hidden="1" customWidth="1"/>
    <col min="6910" max="6910" width="20" style="6" customWidth="1"/>
    <col min="6911" max="6911" width="20.85546875" style="6" customWidth="1"/>
    <col min="6912" max="6912" width="25" style="6" customWidth="1"/>
    <col min="6913" max="6913" width="18.7109375" style="6" customWidth="1"/>
    <col min="6914" max="6914" width="29.7109375" style="6" customWidth="1"/>
    <col min="6915" max="6915" width="13.42578125" style="6" customWidth="1"/>
    <col min="6916" max="6916" width="13.85546875" style="6" customWidth="1"/>
    <col min="6917" max="6921" width="16.5703125" style="6" customWidth="1"/>
    <col min="6922" max="6922" width="20.5703125" style="6" customWidth="1"/>
    <col min="6923" max="6923" width="21.140625" style="6" customWidth="1"/>
    <col min="6924" max="6924" width="9.5703125" style="6" customWidth="1"/>
    <col min="6925" max="6925" width="0.42578125" style="6" customWidth="1"/>
    <col min="6926" max="6932" width="6.42578125" style="6" customWidth="1"/>
    <col min="6933" max="7161" width="11.42578125" style="6"/>
    <col min="7162" max="7162" width="1" style="6" customWidth="1"/>
    <col min="7163" max="7163" width="4.28515625" style="6" customWidth="1"/>
    <col min="7164" max="7164" width="34.7109375" style="6" customWidth="1"/>
    <col min="7165" max="7165" width="0" style="6" hidden="1" customWidth="1"/>
    <col min="7166" max="7166" width="20" style="6" customWidth="1"/>
    <col min="7167" max="7167" width="20.85546875" style="6" customWidth="1"/>
    <col min="7168" max="7168" width="25" style="6" customWidth="1"/>
    <col min="7169" max="7169" width="18.7109375" style="6" customWidth="1"/>
    <col min="7170" max="7170" width="29.7109375" style="6" customWidth="1"/>
    <col min="7171" max="7171" width="13.42578125" style="6" customWidth="1"/>
    <col min="7172" max="7172" width="13.85546875" style="6" customWidth="1"/>
    <col min="7173" max="7177" width="16.5703125" style="6" customWidth="1"/>
    <col min="7178" max="7178" width="20.5703125" style="6" customWidth="1"/>
    <col min="7179" max="7179" width="21.140625" style="6" customWidth="1"/>
    <col min="7180" max="7180" width="9.5703125" style="6" customWidth="1"/>
    <col min="7181" max="7181" width="0.42578125" style="6" customWidth="1"/>
    <col min="7182" max="7188" width="6.42578125" style="6" customWidth="1"/>
    <col min="7189" max="7417" width="11.42578125" style="6"/>
    <col min="7418" max="7418" width="1" style="6" customWidth="1"/>
    <col min="7419" max="7419" width="4.28515625" style="6" customWidth="1"/>
    <col min="7420" max="7420" width="34.7109375" style="6" customWidth="1"/>
    <col min="7421" max="7421" width="0" style="6" hidden="1" customWidth="1"/>
    <col min="7422" max="7422" width="20" style="6" customWidth="1"/>
    <col min="7423" max="7423" width="20.85546875" style="6" customWidth="1"/>
    <col min="7424" max="7424" width="25" style="6" customWidth="1"/>
    <col min="7425" max="7425" width="18.7109375" style="6" customWidth="1"/>
    <col min="7426" max="7426" width="29.7109375" style="6" customWidth="1"/>
    <col min="7427" max="7427" width="13.42578125" style="6" customWidth="1"/>
    <col min="7428" max="7428" width="13.85546875" style="6" customWidth="1"/>
    <col min="7429" max="7433" width="16.5703125" style="6" customWidth="1"/>
    <col min="7434" max="7434" width="20.5703125" style="6" customWidth="1"/>
    <col min="7435" max="7435" width="21.140625" style="6" customWidth="1"/>
    <col min="7436" max="7436" width="9.5703125" style="6" customWidth="1"/>
    <col min="7437" max="7437" width="0.42578125" style="6" customWidth="1"/>
    <col min="7438" max="7444" width="6.42578125" style="6" customWidth="1"/>
    <col min="7445" max="7673" width="11.42578125" style="6"/>
    <col min="7674" max="7674" width="1" style="6" customWidth="1"/>
    <col min="7675" max="7675" width="4.28515625" style="6" customWidth="1"/>
    <col min="7676" max="7676" width="34.7109375" style="6" customWidth="1"/>
    <col min="7677" max="7677" width="0" style="6" hidden="1" customWidth="1"/>
    <col min="7678" max="7678" width="20" style="6" customWidth="1"/>
    <col min="7679" max="7679" width="20.85546875" style="6" customWidth="1"/>
    <col min="7680" max="7680" width="25" style="6" customWidth="1"/>
    <col min="7681" max="7681" width="18.7109375" style="6" customWidth="1"/>
    <col min="7682" max="7682" width="29.7109375" style="6" customWidth="1"/>
    <col min="7683" max="7683" width="13.42578125" style="6" customWidth="1"/>
    <col min="7684" max="7684" width="13.85546875" style="6" customWidth="1"/>
    <col min="7685" max="7689" width="16.5703125" style="6" customWidth="1"/>
    <col min="7690" max="7690" width="20.5703125" style="6" customWidth="1"/>
    <col min="7691" max="7691" width="21.140625" style="6" customWidth="1"/>
    <col min="7692" max="7692" width="9.5703125" style="6" customWidth="1"/>
    <col min="7693" max="7693" width="0.42578125" style="6" customWidth="1"/>
    <col min="7694" max="7700" width="6.42578125" style="6" customWidth="1"/>
    <col min="7701" max="7929" width="11.42578125" style="6"/>
    <col min="7930" max="7930" width="1" style="6" customWidth="1"/>
    <col min="7931" max="7931" width="4.28515625" style="6" customWidth="1"/>
    <col min="7932" max="7932" width="34.7109375" style="6" customWidth="1"/>
    <col min="7933" max="7933" width="0" style="6" hidden="1" customWidth="1"/>
    <col min="7934" max="7934" width="20" style="6" customWidth="1"/>
    <col min="7935" max="7935" width="20.85546875" style="6" customWidth="1"/>
    <col min="7936" max="7936" width="25" style="6" customWidth="1"/>
    <col min="7937" max="7937" width="18.7109375" style="6" customWidth="1"/>
    <col min="7938" max="7938" width="29.7109375" style="6" customWidth="1"/>
    <col min="7939" max="7939" width="13.42578125" style="6" customWidth="1"/>
    <col min="7940" max="7940" width="13.85546875" style="6" customWidth="1"/>
    <col min="7941" max="7945" width="16.5703125" style="6" customWidth="1"/>
    <col min="7946" max="7946" width="20.5703125" style="6" customWidth="1"/>
    <col min="7947" max="7947" width="21.140625" style="6" customWidth="1"/>
    <col min="7948" max="7948" width="9.5703125" style="6" customWidth="1"/>
    <col min="7949" max="7949" width="0.42578125" style="6" customWidth="1"/>
    <col min="7950" max="7956" width="6.42578125" style="6" customWidth="1"/>
    <col min="7957" max="8185" width="11.42578125" style="6"/>
    <col min="8186" max="8186" width="1" style="6" customWidth="1"/>
    <col min="8187" max="8187" width="4.28515625" style="6" customWidth="1"/>
    <col min="8188" max="8188" width="34.7109375" style="6" customWidth="1"/>
    <col min="8189" max="8189" width="0" style="6" hidden="1" customWidth="1"/>
    <col min="8190" max="8190" width="20" style="6" customWidth="1"/>
    <col min="8191" max="8191" width="20.85546875" style="6" customWidth="1"/>
    <col min="8192" max="8192" width="25" style="6" customWidth="1"/>
    <col min="8193" max="8193" width="18.7109375" style="6" customWidth="1"/>
    <col min="8194" max="8194" width="29.7109375" style="6" customWidth="1"/>
    <col min="8195" max="8195" width="13.42578125" style="6" customWidth="1"/>
    <col min="8196" max="8196" width="13.85546875" style="6" customWidth="1"/>
    <col min="8197" max="8201" width="16.5703125" style="6" customWidth="1"/>
    <col min="8202" max="8202" width="20.5703125" style="6" customWidth="1"/>
    <col min="8203" max="8203" width="21.140625" style="6" customWidth="1"/>
    <col min="8204" max="8204" width="9.5703125" style="6" customWidth="1"/>
    <col min="8205" max="8205" width="0.42578125" style="6" customWidth="1"/>
    <col min="8206" max="8212" width="6.42578125" style="6" customWidth="1"/>
    <col min="8213" max="8441" width="11.42578125" style="6"/>
    <col min="8442" max="8442" width="1" style="6" customWidth="1"/>
    <col min="8443" max="8443" width="4.28515625" style="6" customWidth="1"/>
    <col min="8444" max="8444" width="34.7109375" style="6" customWidth="1"/>
    <col min="8445" max="8445" width="0" style="6" hidden="1" customWidth="1"/>
    <col min="8446" max="8446" width="20" style="6" customWidth="1"/>
    <col min="8447" max="8447" width="20.85546875" style="6" customWidth="1"/>
    <col min="8448" max="8448" width="25" style="6" customWidth="1"/>
    <col min="8449" max="8449" width="18.7109375" style="6" customWidth="1"/>
    <col min="8450" max="8450" width="29.7109375" style="6" customWidth="1"/>
    <col min="8451" max="8451" width="13.42578125" style="6" customWidth="1"/>
    <col min="8452" max="8452" width="13.85546875" style="6" customWidth="1"/>
    <col min="8453" max="8457" width="16.5703125" style="6" customWidth="1"/>
    <col min="8458" max="8458" width="20.5703125" style="6" customWidth="1"/>
    <col min="8459" max="8459" width="21.140625" style="6" customWidth="1"/>
    <col min="8460" max="8460" width="9.5703125" style="6" customWidth="1"/>
    <col min="8461" max="8461" width="0.42578125" style="6" customWidth="1"/>
    <col min="8462" max="8468" width="6.42578125" style="6" customWidth="1"/>
    <col min="8469" max="8697" width="11.42578125" style="6"/>
    <col min="8698" max="8698" width="1" style="6" customWidth="1"/>
    <col min="8699" max="8699" width="4.28515625" style="6" customWidth="1"/>
    <col min="8700" max="8700" width="34.7109375" style="6" customWidth="1"/>
    <col min="8701" max="8701" width="0" style="6" hidden="1" customWidth="1"/>
    <col min="8702" max="8702" width="20" style="6" customWidth="1"/>
    <col min="8703" max="8703" width="20.85546875" style="6" customWidth="1"/>
    <col min="8704" max="8704" width="25" style="6" customWidth="1"/>
    <col min="8705" max="8705" width="18.7109375" style="6" customWidth="1"/>
    <col min="8706" max="8706" width="29.7109375" style="6" customWidth="1"/>
    <col min="8707" max="8707" width="13.42578125" style="6" customWidth="1"/>
    <col min="8708" max="8708" width="13.85546875" style="6" customWidth="1"/>
    <col min="8709" max="8713" width="16.5703125" style="6" customWidth="1"/>
    <col min="8714" max="8714" width="20.5703125" style="6" customWidth="1"/>
    <col min="8715" max="8715" width="21.140625" style="6" customWidth="1"/>
    <col min="8716" max="8716" width="9.5703125" style="6" customWidth="1"/>
    <col min="8717" max="8717" width="0.42578125" style="6" customWidth="1"/>
    <col min="8718" max="8724" width="6.42578125" style="6" customWidth="1"/>
    <col min="8725" max="8953" width="11.42578125" style="6"/>
    <col min="8954" max="8954" width="1" style="6" customWidth="1"/>
    <col min="8955" max="8955" width="4.28515625" style="6" customWidth="1"/>
    <col min="8956" max="8956" width="34.7109375" style="6" customWidth="1"/>
    <col min="8957" max="8957" width="0" style="6" hidden="1" customWidth="1"/>
    <col min="8958" max="8958" width="20" style="6" customWidth="1"/>
    <col min="8959" max="8959" width="20.85546875" style="6" customWidth="1"/>
    <col min="8960" max="8960" width="25" style="6" customWidth="1"/>
    <col min="8961" max="8961" width="18.7109375" style="6" customWidth="1"/>
    <col min="8962" max="8962" width="29.7109375" style="6" customWidth="1"/>
    <col min="8963" max="8963" width="13.42578125" style="6" customWidth="1"/>
    <col min="8964" max="8964" width="13.85546875" style="6" customWidth="1"/>
    <col min="8965" max="8969" width="16.5703125" style="6" customWidth="1"/>
    <col min="8970" max="8970" width="20.5703125" style="6" customWidth="1"/>
    <col min="8971" max="8971" width="21.140625" style="6" customWidth="1"/>
    <col min="8972" max="8972" width="9.5703125" style="6" customWidth="1"/>
    <col min="8973" max="8973" width="0.42578125" style="6" customWidth="1"/>
    <col min="8974" max="8980" width="6.42578125" style="6" customWidth="1"/>
    <col min="8981" max="9209" width="11.42578125" style="6"/>
    <col min="9210" max="9210" width="1" style="6" customWidth="1"/>
    <col min="9211" max="9211" width="4.28515625" style="6" customWidth="1"/>
    <col min="9212" max="9212" width="34.7109375" style="6" customWidth="1"/>
    <col min="9213" max="9213" width="0" style="6" hidden="1" customWidth="1"/>
    <col min="9214" max="9214" width="20" style="6" customWidth="1"/>
    <col min="9215" max="9215" width="20.85546875" style="6" customWidth="1"/>
    <col min="9216" max="9216" width="25" style="6" customWidth="1"/>
    <col min="9217" max="9217" width="18.7109375" style="6" customWidth="1"/>
    <col min="9218" max="9218" width="29.7109375" style="6" customWidth="1"/>
    <col min="9219" max="9219" width="13.42578125" style="6" customWidth="1"/>
    <col min="9220" max="9220" width="13.85546875" style="6" customWidth="1"/>
    <col min="9221" max="9225" width="16.5703125" style="6" customWidth="1"/>
    <col min="9226" max="9226" width="20.5703125" style="6" customWidth="1"/>
    <col min="9227" max="9227" width="21.140625" style="6" customWidth="1"/>
    <col min="9228" max="9228" width="9.5703125" style="6" customWidth="1"/>
    <col min="9229" max="9229" width="0.42578125" style="6" customWidth="1"/>
    <col min="9230" max="9236" width="6.42578125" style="6" customWidth="1"/>
    <col min="9237" max="9465" width="11.42578125" style="6"/>
    <col min="9466" max="9466" width="1" style="6" customWidth="1"/>
    <col min="9467" max="9467" width="4.28515625" style="6" customWidth="1"/>
    <col min="9468" max="9468" width="34.7109375" style="6" customWidth="1"/>
    <col min="9469" max="9469" width="0" style="6" hidden="1" customWidth="1"/>
    <col min="9470" max="9470" width="20" style="6" customWidth="1"/>
    <col min="9471" max="9471" width="20.85546875" style="6" customWidth="1"/>
    <col min="9472" max="9472" width="25" style="6" customWidth="1"/>
    <col min="9473" max="9473" width="18.7109375" style="6" customWidth="1"/>
    <col min="9474" max="9474" width="29.7109375" style="6" customWidth="1"/>
    <col min="9475" max="9475" width="13.42578125" style="6" customWidth="1"/>
    <col min="9476" max="9476" width="13.85546875" style="6" customWidth="1"/>
    <col min="9477" max="9481" width="16.5703125" style="6" customWidth="1"/>
    <col min="9482" max="9482" width="20.5703125" style="6" customWidth="1"/>
    <col min="9483" max="9483" width="21.140625" style="6" customWidth="1"/>
    <col min="9484" max="9484" width="9.5703125" style="6" customWidth="1"/>
    <col min="9485" max="9485" width="0.42578125" style="6" customWidth="1"/>
    <col min="9486" max="9492" width="6.42578125" style="6" customWidth="1"/>
    <col min="9493" max="9721" width="11.42578125" style="6"/>
    <col min="9722" max="9722" width="1" style="6" customWidth="1"/>
    <col min="9723" max="9723" width="4.28515625" style="6" customWidth="1"/>
    <col min="9724" max="9724" width="34.7109375" style="6" customWidth="1"/>
    <col min="9725" max="9725" width="0" style="6" hidden="1" customWidth="1"/>
    <col min="9726" max="9726" width="20" style="6" customWidth="1"/>
    <col min="9727" max="9727" width="20.85546875" style="6" customWidth="1"/>
    <col min="9728" max="9728" width="25" style="6" customWidth="1"/>
    <col min="9729" max="9729" width="18.7109375" style="6" customWidth="1"/>
    <col min="9730" max="9730" width="29.7109375" style="6" customWidth="1"/>
    <col min="9731" max="9731" width="13.42578125" style="6" customWidth="1"/>
    <col min="9732" max="9732" width="13.85546875" style="6" customWidth="1"/>
    <col min="9733" max="9737" width="16.5703125" style="6" customWidth="1"/>
    <col min="9738" max="9738" width="20.5703125" style="6" customWidth="1"/>
    <col min="9739" max="9739" width="21.140625" style="6" customWidth="1"/>
    <col min="9740" max="9740" width="9.5703125" style="6" customWidth="1"/>
    <col min="9741" max="9741" width="0.42578125" style="6" customWidth="1"/>
    <col min="9742" max="9748" width="6.42578125" style="6" customWidth="1"/>
    <col min="9749" max="9977" width="11.42578125" style="6"/>
    <col min="9978" max="9978" width="1" style="6" customWidth="1"/>
    <col min="9979" max="9979" width="4.28515625" style="6" customWidth="1"/>
    <col min="9980" max="9980" width="34.7109375" style="6" customWidth="1"/>
    <col min="9981" max="9981" width="0" style="6" hidden="1" customWidth="1"/>
    <col min="9982" max="9982" width="20" style="6" customWidth="1"/>
    <col min="9983" max="9983" width="20.85546875" style="6" customWidth="1"/>
    <col min="9984" max="9984" width="25" style="6" customWidth="1"/>
    <col min="9985" max="9985" width="18.7109375" style="6" customWidth="1"/>
    <col min="9986" max="9986" width="29.7109375" style="6" customWidth="1"/>
    <col min="9987" max="9987" width="13.42578125" style="6" customWidth="1"/>
    <col min="9988" max="9988" width="13.85546875" style="6" customWidth="1"/>
    <col min="9989" max="9993" width="16.5703125" style="6" customWidth="1"/>
    <col min="9994" max="9994" width="20.5703125" style="6" customWidth="1"/>
    <col min="9995" max="9995" width="21.140625" style="6" customWidth="1"/>
    <col min="9996" max="9996" width="9.5703125" style="6" customWidth="1"/>
    <col min="9997" max="9997" width="0.42578125" style="6" customWidth="1"/>
    <col min="9998" max="10004" width="6.42578125" style="6" customWidth="1"/>
    <col min="10005" max="10233" width="11.42578125" style="6"/>
    <col min="10234" max="10234" width="1" style="6" customWidth="1"/>
    <col min="10235" max="10235" width="4.28515625" style="6" customWidth="1"/>
    <col min="10236" max="10236" width="34.7109375" style="6" customWidth="1"/>
    <col min="10237" max="10237" width="0" style="6" hidden="1" customWidth="1"/>
    <col min="10238" max="10238" width="20" style="6" customWidth="1"/>
    <col min="10239" max="10239" width="20.85546875" style="6" customWidth="1"/>
    <col min="10240" max="10240" width="25" style="6" customWidth="1"/>
    <col min="10241" max="10241" width="18.7109375" style="6" customWidth="1"/>
    <col min="10242" max="10242" width="29.7109375" style="6" customWidth="1"/>
    <col min="10243" max="10243" width="13.42578125" style="6" customWidth="1"/>
    <col min="10244" max="10244" width="13.85546875" style="6" customWidth="1"/>
    <col min="10245" max="10249" width="16.5703125" style="6" customWidth="1"/>
    <col min="10250" max="10250" width="20.5703125" style="6" customWidth="1"/>
    <col min="10251" max="10251" width="21.140625" style="6" customWidth="1"/>
    <col min="10252" max="10252" width="9.5703125" style="6" customWidth="1"/>
    <col min="10253" max="10253" width="0.42578125" style="6" customWidth="1"/>
    <col min="10254" max="10260" width="6.42578125" style="6" customWidth="1"/>
    <col min="10261" max="10489" width="11.42578125" style="6"/>
    <col min="10490" max="10490" width="1" style="6" customWidth="1"/>
    <col min="10491" max="10491" width="4.28515625" style="6" customWidth="1"/>
    <col min="10492" max="10492" width="34.7109375" style="6" customWidth="1"/>
    <col min="10493" max="10493" width="0" style="6" hidden="1" customWidth="1"/>
    <col min="10494" max="10494" width="20" style="6" customWidth="1"/>
    <col min="10495" max="10495" width="20.85546875" style="6" customWidth="1"/>
    <col min="10496" max="10496" width="25" style="6" customWidth="1"/>
    <col min="10497" max="10497" width="18.7109375" style="6" customWidth="1"/>
    <col min="10498" max="10498" width="29.7109375" style="6" customWidth="1"/>
    <col min="10499" max="10499" width="13.42578125" style="6" customWidth="1"/>
    <col min="10500" max="10500" width="13.85546875" style="6" customWidth="1"/>
    <col min="10501" max="10505" width="16.5703125" style="6" customWidth="1"/>
    <col min="10506" max="10506" width="20.5703125" style="6" customWidth="1"/>
    <col min="10507" max="10507" width="21.140625" style="6" customWidth="1"/>
    <col min="10508" max="10508" width="9.5703125" style="6" customWidth="1"/>
    <col min="10509" max="10509" width="0.42578125" style="6" customWidth="1"/>
    <col min="10510" max="10516" width="6.42578125" style="6" customWidth="1"/>
    <col min="10517" max="10745" width="11.42578125" style="6"/>
    <col min="10746" max="10746" width="1" style="6" customWidth="1"/>
    <col min="10747" max="10747" width="4.28515625" style="6" customWidth="1"/>
    <col min="10748" max="10748" width="34.7109375" style="6" customWidth="1"/>
    <col min="10749" max="10749" width="0" style="6" hidden="1" customWidth="1"/>
    <col min="10750" max="10750" width="20" style="6" customWidth="1"/>
    <col min="10751" max="10751" width="20.85546875" style="6" customWidth="1"/>
    <col min="10752" max="10752" width="25" style="6" customWidth="1"/>
    <col min="10753" max="10753" width="18.7109375" style="6" customWidth="1"/>
    <col min="10754" max="10754" width="29.7109375" style="6" customWidth="1"/>
    <col min="10755" max="10755" width="13.42578125" style="6" customWidth="1"/>
    <col min="10756" max="10756" width="13.85546875" style="6" customWidth="1"/>
    <col min="10757" max="10761" width="16.5703125" style="6" customWidth="1"/>
    <col min="10762" max="10762" width="20.5703125" style="6" customWidth="1"/>
    <col min="10763" max="10763" width="21.140625" style="6" customWidth="1"/>
    <col min="10764" max="10764" width="9.5703125" style="6" customWidth="1"/>
    <col min="10765" max="10765" width="0.42578125" style="6" customWidth="1"/>
    <col min="10766" max="10772" width="6.42578125" style="6" customWidth="1"/>
    <col min="10773" max="11001" width="11.42578125" style="6"/>
    <col min="11002" max="11002" width="1" style="6" customWidth="1"/>
    <col min="11003" max="11003" width="4.28515625" style="6" customWidth="1"/>
    <col min="11004" max="11004" width="34.7109375" style="6" customWidth="1"/>
    <col min="11005" max="11005" width="0" style="6" hidden="1" customWidth="1"/>
    <col min="11006" max="11006" width="20" style="6" customWidth="1"/>
    <col min="11007" max="11007" width="20.85546875" style="6" customWidth="1"/>
    <col min="11008" max="11008" width="25" style="6" customWidth="1"/>
    <col min="11009" max="11009" width="18.7109375" style="6" customWidth="1"/>
    <col min="11010" max="11010" width="29.7109375" style="6" customWidth="1"/>
    <col min="11011" max="11011" width="13.42578125" style="6" customWidth="1"/>
    <col min="11012" max="11012" width="13.85546875" style="6" customWidth="1"/>
    <col min="11013" max="11017" width="16.5703125" style="6" customWidth="1"/>
    <col min="11018" max="11018" width="20.5703125" style="6" customWidth="1"/>
    <col min="11019" max="11019" width="21.140625" style="6" customWidth="1"/>
    <col min="11020" max="11020" width="9.5703125" style="6" customWidth="1"/>
    <col min="11021" max="11021" width="0.42578125" style="6" customWidth="1"/>
    <col min="11022" max="11028" width="6.42578125" style="6" customWidth="1"/>
    <col min="11029" max="11257" width="11.42578125" style="6"/>
    <col min="11258" max="11258" width="1" style="6" customWidth="1"/>
    <col min="11259" max="11259" width="4.28515625" style="6" customWidth="1"/>
    <col min="11260" max="11260" width="34.7109375" style="6" customWidth="1"/>
    <col min="11261" max="11261" width="0" style="6" hidden="1" customWidth="1"/>
    <col min="11262" max="11262" width="20" style="6" customWidth="1"/>
    <col min="11263" max="11263" width="20.85546875" style="6" customWidth="1"/>
    <col min="11264" max="11264" width="25" style="6" customWidth="1"/>
    <col min="11265" max="11265" width="18.7109375" style="6" customWidth="1"/>
    <col min="11266" max="11266" width="29.7109375" style="6" customWidth="1"/>
    <col min="11267" max="11267" width="13.42578125" style="6" customWidth="1"/>
    <col min="11268" max="11268" width="13.85546875" style="6" customWidth="1"/>
    <col min="11269" max="11273" width="16.5703125" style="6" customWidth="1"/>
    <col min="11274" max="11274" width="20.5703125" style="6" customWidth="1"/>
    <col min="11275" max="11275" width="21.140625" style="6" customWidth="1"/>
    <col min="11276" max="11276" width="9.5703125" style="6" customWidth="1"/>
    <col min="11277" max="11277" width="0.42578125" style="6" customWidth="1"/>
    <col min="11278" max="11284" width="6.42578125" style="6" customWidth="1"/>
    <col min="11285" max="11513" width="11.42578125" style="6"/>
    <col min="11514" max="11514" width="1" style="6" customWidth="1"/>
    <col min="11515" max="11515" width="4.28515625" style="6" customWidth="1"/>
    <col min="11516" max="11516" width="34.7109375" style="6" customWidth="1"/>
    <col min="11517" max="11517" width="0" style="6" hidden="1" customWidth="1"/>
    <col min="11518" max="11518" width="20" style="6" customWidth="1"/>
    <col min="11519" max="11519" width="20.85546875" style="6" customWidth="1"/>
    <col min="11520" max="11520" width="25" style="6" customWidth="1"/>
    <col min="11521" max="11521" width="18.7109375" style="6" customWidth="1"/>
    <col min="11522" max="11522" width="29.7109375" style="6" customWidth="1"/>
    <col min="11523" max="11523" width="13.42578125" style="6" customWidth="1"/>
    <col min="11524" max="11524" width="13.85546875" style="6" customWidth="1"/>
    <col min="11525" max="11529" width="16.5703125" style="6" customWidth="1"/>
    <col min="11530" max="11530" width="20.5703125" style="6" customWidth="1"/>
    <col min="11531" max="11531" width="21.140625" style="6" customWidth="1"/>
    <col min="11532" max="11532" width="9.5703125" style="6" customWidth="1"/>
    <col min="11533" max="11533" width="0.42578125" style="6" customWidth="1"/>
    <col min="11534" max="11540" width="6.42578125" style="6" customWidth="1"/>
    <col min="11541" max="11769" width="11.42578125" style="6"/>
    <col min="11770" max="11770" width="1" style="6" customWidth="1"/>
    <col min="11771" max="11771" width="4.28515625" style="6" customWidth="1"/>
    <col min="11772" max="11772" width="34.7109375" style="6" customWidth="1"/>
    <col min="11773" max="11773" width="0" style="6" hidden="1" customWidth="1"/>
    <col min="11774" max="11774" width="20" style="6" customWidth="1"/>
    <col min="11775" max="11775" width="20.85546875" style="6" customWidth="1"/>
    <col min="11776" max="11776" width="25" style="6" customWidth="1"/>
    <col min="11777" max="11777" width="18.7109375" style="6" customWidth="1"/>
    <col min="11778" max="11778" width="29.7109375" style="6" customWidth="1"/>
    <col min="11779" max="11779" width="13.42578125" style="6" customWidth="1"/>
    <col min="11780" max="11780" width="13.85546875" style="6" customWidth="1"/>
    <col min="11781" max="11785" width="16.5703125" style="6" customWidth="1"/>
    <col min="11786" max="11786" width="20.5703125" style="6" customWidth="1"/>
    <col min="11787" max="11787" width="21.140625" style="6" customWidth="1"/>
    <col min="11788" max="11788" width="9.5703125" style="6" customWidth="1"/>
    <col min="11789" max="11789" width="0.42578125" style="6" customWidth="1"/>
    <col min="11790" max="11796" width="6.42578125" style="6" customWidth="1"/>
    <col min="11797" max="12025" width="11.42578125" style="6"/>
    <col min="12026" max="12026" width="1" style="6" customWidth="1"/>
    <col min="12027" max="12027" width="4.28515625" style="6" customWidth="1"/>
    <col min="12028" max="12028" width="34.7109375" style="6" customWidth="1"/>
    <col min="12029" max="12029" width="0" style="6" hidden="1" customWidth="1"/>
    <col min="12030" max="12030" width="20" style="6" customWidth="1"/>
    <col min="12031" max="12031" width="20.85546875" style="6" customWidth="1"/>
    <col min="12032" max="12032" width="25" style="6" customWidth="1"/>
    <col min="12033" max="12033" width="18.7109375" style="6" customWidth="1"/>
    <col min="12034" max="12034" width="29.7109375" style="6" customWidth="1"/>
    <col min="12035" max="12035" width="13.42578125" style="6" customWidth="1"/>
    <col min="12036" max="12036" width="13.85546875" style="6" customWidth="1"/>
    <col min="12037" max="12041" width="16.5703125" style="6" customWidth="1"/>
    <col min="12042" max="12042" width="20.5703125" style="6" customWidth="1"/>
    <col min="12043" max="12043" width="21.140625" style="6" customWidth="1"/>
    <col min="12044" max="12044" width="9.5703125" style="6" customWidth="1"/>
    <col min="12045" max="12045" width="0.42578125" style="6" customWidth="1"/>
    <col min="12046" max="12052" width="6.42578125" style="6" customWidth="1"/>
    <col min="12053" max="12281" width="11.42578125" style="6"/>
    <col min="12282" max="12282" width="1" style="6" customWidth="1"/>
    <col min="12283" max="12283" width="4.28515625" style="6" customWidth="1"/>
    <col min="12284" max="12284" width="34.7109375" style="6" customWidth="1"/>
    <col min="12285" max="12285" width="0" style="6" hidden="1" customWidth="1"/>
    <col min="12286" max="12286" width="20" style="6" customWidth="1"/>
    <col min="12287" max="12287" width="20.85546875" style="6" customWidth="1"/>
    <col min="12288" max="12288" width="25" style="6" customWidth="1"/>
    <col min="12289" max="12289" width="18.7109375" style="6" customWidth="1"/>
    <col min="12290" max="12290" width="29.7109375" style="6" customWidth="1"/>
    <col min="12291" max="12291" width="13.42578125" style="6" customWidth="1"/>
    <col min="12292" max="12292" width="13.85546875" style="6" customWidth="1"/>
    <col min="12293" max="12297" width="16.5703125" style="6" customWidth="1"/>
    <col min="12298" max="12298" width="20.5703125" style="6" customWidth="1"/>
    <col min="12299" max="12299" width="21.140625" style="6" customWidth="1"/>
    <col min="12300" max="12300" width="9.5703125" style="6" customWidth="1"/>
    <col min="12301" max="12301" width="0.42578125" style="6" customWidth="1"/>
    <col min="12302" max="12308" width="6.42578125" style="6" customWidth="1"/>
    <col min="12309" max="12537" width="11.42578125" style="6"/>
    <col min="12538" max="12538" width="1" style="6" customWidth="1"/>
    <col min="12539" max="12539" width="4.28515625" style="6" customWidth="1"/>
    <col min="12540" max="12540" width="34.7109375" style="6" customWidth="1"/>
    <col min="12541" max="12541" width="0" style="6" hidden="1" customWidth="1"/>
    <col min="12542" max="12542" width="20" style="6" customWidth="1"/>
    <col min="12543" max="12543" width="20.85546875" style="6" customWidth="1"/>
    <col min="12544" max="12544" width="25" style="6" customWidth="1"/>
    <col min="12545" max="12545" width="18.7109375" style="6" customWidth="1"/>
    <col min="12546" max="12546" width="29.7109375" style="6" customWidth="1"/>
    <col min="12547" max="12547" width="13.42578125" style="6" customWidth="1"/>
    <col min="12548" max="12548" width="13.85546875" style="6" customWidth="1"/>
    <col min="12549" max="12553" width="16.5703125" style="6" customWidth="1"/>
    <col min="12554" max="12554" width="20.5703125" style="6" customWidth="1"/>
    <col min="12555" max="12555" width="21.140625" style="6" customWidth="1"/>
    <col min="12556" max="12556" width="9.5703125" style="6" customWidth="1"/>
    <col min="12557" max="12557" width="0.42578125" style="6" customWidth="1"/>
    <col min="12558" max="12564" width="6.42578125" style="6" customWidth="1"/>
    <col min="12565" max="12793" width="11.42578125" style="6"/>
    <col min="12794" max="12794" width="1" style="6" customWidth="1"/>
    <col min="12795" max="12795" width="4.28515625" style="6" customWidth="1"/>
    <col min="12796" max="12796" width="34.7109375" style="6" customWidth="1"/>
    <col min="12797" max="12797" width="0" style="6" hidden="1" customWidth="1"/>
    <col min="12798" max="12798" width="20" style="6" customWidth="1"/>
    <col min="12799" max="12799" width="20.85546875" style="6" customWidth="1"/>
    <col min="12800" max="12800" width="25" style="6" customWidth="1"/>
    <col min="12801" max="12801" width="18.7109375" style="6" customWidth="1"/>
    <col min="12802" max="12802" width="29.7109375" style="6" customWidth="1"/>
    <col min="12803" max="12803" width="13.42578125" style="6" customWidth="1"/>
    <col min="12804" max="12804" width="13.85546875" style="6" customWidth="1"/>
    <col min="12805" max="12809" width="16.5703125" style="6" customWidth="1"/>
    <col min="12810" max="12810" width="20.5703125" style="6" customWidth="1"/>
    <col min="12811" max="12811" width="21.140625" style="6" customWidth="1"/>
    <col min="12812" max="12812" width="9.5703125" style="6" customWidth="1"/>
    <col min="12813" max="12813" width="0.42578125" style="6" customWidth="1"/>
    <col min="12814" max="12820" width="6.42578125" style="6" customWidth="1"/>
    <col min="12821" max="13049" width="11.42578125" style="6"/>
    <col min="13050" max="13050" width="1" style="6" customWidth="1"/>
    <col min="13051" max="13051" width="4.28515625" style="6" customWidth="1"/>
    <col min="13052" max="13052" width="34.7109375" style="6" customWidth="1"/>
    <col min="13053" max="13053" width="0" style="6" hidden="1" customWidth="1"/>
    <col min="13054" max="13054" width="20" style="6" customWidth="1"/>
    <col min="13055" max="13055" width="20.85546875" style="6" customWidth="1"/>
    <col min="13056" max="13056" width="25" style="6" customWidth="1"/>
    <col min="13057" max="13057" width="18.7109375" style="6" customWidth="1"/>
    <col min="13058" max="13058" width="29.7109375" style="6" customWidth="1"/>
    <col min="13059" max="13059" width="13.42578125" style="6" customWidth="1"/>
    <col min="13060" max="13060" width="13.85546875" style="6" customWidth="1"/>
    <col min="13061" max="13065" width="16.5703125" style="6" customWidth="1"/>
    <col min="13066" max="13066" width="20.5703125" style="6" customWidth="1"/>
    <col min="13067" max="13067" width="21.140625" style="6" customWidth="1"/>
    <col min="13068" max="13068" width="9.5703125" style="6" customWidth="1"/>
    <col min="13069" max="13069" width="0.42578125" style="6" customWidth="1"/>
    <col min="13070" max="13076" width="6.42578125" style="6" customWidth="1"/>
    <col min="13077" max="13305" width="11.42578125" style="6"/>
    <col min="13306" max="13306" width="1" style="6" customWidth="1"/>
    <col min="13307" max="13307" width="4.28515625" style="6" customWidth="1"/>
    <col min="13308" max="13308" width="34.7109375" style="6" customWidth="1"/>
    <col min="13309" max="13309" width="0" style="6" hidden="1" customWidth="1"/>
    <col min="13310" max="13310" width="20" style="6" customWidth="1"/>
    <col min="13311" max="13311" width="20.85546875" style="6" customWidth="1"/>
    <col min="13312" max="13312" width="25" style="6" customWidth="1"/>
    <col min="13313" max="13313" width="18.7109375" style="6" customWidth="1"/>
    <col min="13314" max="13314" width="29.7109375" style="6" customWidth="1"/>
    <col min="13315" max="13315" width="13.42578125" style="6" customWidth="1"/>
    <col min="13316" max="13316" width="13.85546875" style="6" customWidth="1"/>
    <col min="13317" max="13321" width="16.5703125" style="6" customWidth="1"/>
    <col min="13322" max="13322" width="20.5703125" style="6" customWidth="1"/>
    <col min="13323" max="13323" width="21.140625" style="6" customWidth="1"/>
    <col min="13324" max="13324" width="9.5703125" style="6" customWidth="1"/>
    <col min="13325" max="13325" width="0.42578125" style="6" customWidth="1"/>
    <col min="13326" max="13332" width="6.42578125" style="6" customWidth="1"/>
    <col min="13333" max="13561" width="11.42578125" style="6"/>
    <col min="13562" max="13562" width="1" style="6" customWidth="1"/>
    <col min="13563" max="13563" width="4.28515625" style="6" customWidth="1"/>
    <col min="13564" max="13564" width="34.7109375" style="6" customWidth="1"/>
    <col min="13565" max="13565" width="0" style="6" hidden="1" customWidth="1"/>
    <col min="13566" max="13566" width="20" style="6" customWidth="1"/>
    <col min="13567" max="13567" width="20.85546875" style="6" customWidth="1"/>
    <col min="13568" max="13568" width="25" style="6" customWidth="1"/>
    <col min="13569" max="13569" width="18.7109375" style="6" customWidth="1"/>
    <col min="13570" max="13570" width="29.7109375" style="6" customWidth="1"/>
    <col min="13571" max="13571" width="13.42578125" style="6" customWidth="1"/>
    <col min="13572" max="13572" width="13.85546875" style="6" customWidth="1"/>
    <col min="13573" max="13577" width="16.5703125" style="6" customWidth="1"/>
    <col min="13578" max="13578" width="20.5703125" style="6" customWidth="1"/>
    <col min="13579" max="13579" width="21.140625" style="6" customWidth="1"/>
    <col min="13580" max="13580" width="9.5703125" style="6" customWidth="1"/>
    <col min="13581" max="13581" width="0.42578125" style="6" customWidth="1"/>
    <col min="13582" max="13588" width="6.42578125" style="6" customWidth="1"/>
    <col min="13589" max="13817" width="11.42578125" style="6"/>
    <col min="13818" max="13818" width="1" style="6" customWidth="1"/>
    <col min="13819" max="13819" width="4.28515625" style="6" customWidth="1"/>
    <col min="13820" max="13820" width="34.7109375" style="6" customWidth="1"/>
    <col min="13821" max="13821" width="0" style="6" hidden="1" customWidth="1"/>
    <col min="13822" max="13822" width="20" style="6" customWidth="1"/>
    <col min="13823" max="13823" width="20.85546875" style="6" customWidth="1"/>
    <col min="13824" max="13824" width="25" style="6" customWidth="1"/>
    <col min="13825" max="13825" width="18.7109375" style="6" customWidth="1"/>
    <col min="13826" max="13826" width="29.7109375" style="6" customWidth="1"/>
    <col min="13827" max="13827" width="13.42578125" style="6" customWidth="1"/>
    <col min="13828" max="13828" width="13.85546875" style="6" customWidth="1"/>
    <col min="13829" max="13833" width="16.5703125" style="6" customWidth="1"/>
    <col min="13834" max="13834" width="20.5703125" style="6" customWidth="1"/>
    <col min="13835" max="13835" width="21.140625" style="6" customWidth="1"/>
    <col min="13836" max="13836" width="9.5703125" style="6" customWidth="1"/>
    <col min="13837" max="13837" width="0.42578125" style="6" customWidth="1"/>
    <col min="13838" max="13844" width="6.42578125" style="6" customWidth="1"/>
    <col min="13845" max="14073" width="11.42578125" style="6"/>
    <col min="14074" max="14074" width="1" style="6" customWidth="1"/>
    <col min="14075" max="14075" width="4.28515625" style="6" customWidth="1"/>
    <col min="14076" max="14076" width="34.7109375" style="6" customWidth="1"/>
    <col min="14077" max="14077" width="0" style="6" hidden="1" customWidth="1"/>
    <col min="14078" max="14078" width="20" style="6" customWidth="1"/>
    <col min="14079" max="14079" width="20.85546875" style="6" customWidth="1"/>
    <col min="14080" max="14080" width="25" style="6" customWidth="1"/>
    <col min="14081" max="14081" width="18.7109375" style="6" customWidth="1"/>
    <col min="14082" max="14082" width="29.7109375" style="6" customWidth="1"/>
    <col min="14083" max="14083" width="13.42578125" style="6" customWidth="1"/>
    <col min="14084" max="14084" width="13.85546875" style="6" customWidth="1"/>
    <col min="14085" max="14089" width="16.5703125" style="6" customWidth="1"/>
    <col min="14090" max="14090" width="20.5703125" style="6" customWidth="1"/>
    <col min="14091" max="14091" width="21.140625" style="6" customWidth="1"/>
    <col min="14092" max="14092" width="9.5703125" style="6" customWidth="1"/>
    <col min="14093" max="14093" width="0.42578125" style="6" customWidth="1"/>
    <col min="14094" max="14100" width="6.42578125" style="6" customWidth="1"/>
    <col min="14101" max="14329" width="11.42578125" style="6"/>
    <col min="14330" max="14330" width="1" style="6" customWidth="1"/>
    <col min="14331" max="14331" width="4.28515625" style="6" customWidth="1"/>
    <col min="14332" max="14332" width="34.7109375" style="6" customWidth="1"/>
    <col min="14333" max="14333" width="0" style="6" hidden="1" customWidth="1"/>
    <col min="14334" max="14334" width="20" style="6" customWidth="1"/>
    <col min="14335" max="14335" width="20.85546875" style="6" customWidth="1"/>
    <col min="14336" max="14336" width="25" style="6" customWidth="1"/>
    <col min="14337" max="14337" width="18.7109375" style="6" customWidth="1"/>
    <col min="14338" max="14338" width="29.7109375" style="6" customWidth="1"/>
    <col min="14339" max="14339" width="13.42578125" style="6" customWidth="1"/>
    <col min="14340" max="14340" width="13.85546875" style="6" customWidth="1"/>
    <col min="14341" max="14345" width="16.5703125" style="6" customWidth="1"/>
    <col min="14346" max="14346" width="20.5703125" style="6" customWidth="1"/>
    <col min="14347" max="14347" width="21.140625" style="6" customWidth="1"/>
    <col min="14348" max="14348" width="9.5703125" style="6" customWidth="1"/>
    <col min="14349" max="14349" width="0.42578125" style="6" customWidth="1"/>
    <col min="14350" max="14356" width="6.42578125" style="6" customWidth="1"/>
    <col min="14357" max="14585" width="11.42578125" style="6"/>
    <col min="14586" max="14586" width="1" style="6" customWidth="1"/>
    <col min="14587" max="14587" width="4.28515625" style="6" customWidth="1"/>
    <col min="14588" max="14588" width="34.7109375" style="6" customWidth="1"/>
    <col min="14589" max="14589" width="0" style="6" hidden="1" customWidth="1"/>
    <col min="14590" max="14590" width="20" style="6" customWidth="1"/>
    <col min="14591" max="14591" width="20.85546875" style="6" customWidth="1"/>
    <col min="14592" max="14592" width="25" style="6" customWidth="1"/>
    <col min="14593" max="14593" width="18.7109375" style="6" customWidth="1"/>
    <col min="14594" max="14594" width="29.7109375" style="6" customWidth="1"/>
    <col min="14595" max="14595" width="13.42578125" style="6" customWidth="1"/>
    <col min="14596" max="14596" width="13.85546875" style="6" customWidth="1"/>
    <col min="14597" max="14601" width="16.5703125" style="6" customWidth="1"/>
    <col min="14602" max="14602" width="20.5703125" style="6" customWidth="1"/>
    <col min="14603" max="14603" width="21.140625" style="6" customWidth="1"/>
    <col min="14604" max="14604" width="9.5703125" style="6" customWidth="1"/>
    <col min="14605" max="14605" width="0.42578125" style="6" customWidth="1"/>
    <col min="14606" max="14612" width="6.42578125" style="6" customWidth="1"/>
    <col min="14613" max="14841" width="11.42578125" style="6"/>
    <col min="14842" max="14842" width="1" style="6" customWidth="1"/>
    <col min="14843" max="14843" width="4.28515625" style="6" customWidth="1"/>
    <col min="14844" max="14844" width="34.7109375" style="6" customWidth="1"/>
    <col min="14845" max="14845" width="0" style="6" hidden="1" customWidth="1"/>
    <col min="14846" max="14846" width="20" style="6" customWidth="1"/>
    <col min="14847" max="14847" width="20.85546875" style="6" customWidth="1"/>
    <col min="14848" max="14848" width="25" style="6" customWidth="1"/>
    <col min="14849" max="14849" width="18.7109375" style="6" customWidth="1"/>
    <col min="14850" max="14850" width="29.7109375" style="6" customWidth="1"/>
    <col min="14851" max="14851" width="13.42578125" style="6" customWidth="1"/>
    <col min="14852" max="14852" width="13.85546875" style="6" customWidth="1"/>
    <col min="14853" max="14857" width="16.5703125" style="6" customWidth="1"/>
    <col min="14858" max="14858" width="20.5703125" style="6" customWidth="1"/>
    <col min="14859" max="14859" width="21.140625" style="6" customWidth="1"/>
    <col min="14860" max="14860" width="9.5703125" style="6" customWidth="1"/>
    <col min="14861" max="14861" width="0.42578125" style="6" customWidth="1"/>
    <col min="14862" max="14868" width="6.42578125" style="6" customWidth="1"/>
    <col min="14869" max="15097" width="11.42578125" style="6"/>
    <col min="15098" max="15098" width="1" style="6" customWidth="1"/>
    <col min="15099" max="15099" width="4.28515625" style="6" customWidth="1"/>
    <col min="15100" max="15100" width="34.7109375" style="6" customWidth="1"/>
    <col min="15101" max="15101" width="0" style="6" hidden="1" customWidth="1"/>
    <col min="15102" max="15102" width="20" style="6" customWidth="1"/>
    <col min="15103" max="15103" width="20.85546875" style="6" customWidth="1"/>
    <col min="15104" max="15104" width="25" style="6" customWidth="1"/>
    <col min="15105" max="15105" width="18.7109375" style="6" customWidth="1"/>
    <col min="15106" max="15106" width="29.7109375" style="6" customWidth="1"/>
    <col min="15107" max="15107" width="13.42578125" style="6" customWidth="1"/>
    <col min="15108" max="15108" width="13.85546875" style="6" customWidth="1"/>
    <col min="15109" max="15113" width="16.5703125" style="6" customWidth="1"/>
    <col min="15114" max="15114" width="20.5703125" style="6" customWidth="1"/>
    <col min="15115" max="15115" width="21.140625" style="6" customWidth="1"/>
    <col min="15116" max="15116" width="9.5703125" style="6" customWidth="1"/>
    <col min="15117" max="15117" width="0.42578125" style="6" customWidth="1"/>
    <col min="15118" max="15124" width="6.42578125" style="6" customWidth="1"/>
    <col min="15125" max="15353" width="11.42578125" style="6"/>
    <col min="15354" max="15354" width="1" style="6" customWidth="1"/>
    <col min="15355" max="15355" width="4.28515625" style="6" customWidth="1"/>
    <col min="15356" max="15356" width="34.7109375" style="6" customWidth="1"/>
    <col min="15357" max="15357" width="0" style="6" hidden="1" customWidth="1"/>
    <col min="15358" max="15358" width="20" style="6" customWidth="1"/>
    <col min="15359" max="15359" width="20.85546875" style="6" customWidth="1"/>
    <col min="15360" max="15360" width="25" style="6" customWidth="1"/>
    <col min="15361" max="15361" width="18.7109375" style="6" customWidth="1"/>
    <col min="15362" max="15362" width="29.7109375" style="6" customWidth="1"/>
    <col min="15363" max="15363" width="13.42578125" style="6" customWidth="1"/>
    <col min="15364" max="15364" width="13.85546875" style="6" customWidth="1"/>
    <col min="15365" max="15369" width="16.5703125" style="6" customWidth="1"/>
    <col min="15370" max="15370" width="20.5703125" style="6" customWidth="1"/>
    <col min="15371" max="15371" width="21.140625" style="6" customWidth="1"/>
    <col min="15372" max="15372" width="9.5703125" style="6" customWidth="1"/>
    <col min="15373" max="15373" width="0.42578125" style="6" customWidth="1"/>
    <col min="15374" max="15380" width="6.42578125" style="6" customWidth="1"/>
    <col min="15381" max="15609" width="11.42578125" style="6"/>
    <col min="15610" max="15610" width="1" style="6" customWidth="1"/>
    <col min="15611" max="15611" width="4.28515625" style="6" customWidth="1"/>
    <col min="15612" max="15612" width="34.7109375" style="6" customWidth="1"/>
    <col min="15613" max="15613" width="0" style="6" hidden="1" customWidth="1"/>
    <col min="15614" max="15614" width="20" style="6" customWidth="1"/>
    <col min="15615" max="15615" width="20.85546875" style="6" customWidth="1"/>
    <col min="15616" max="15616" width="25" style="6" customWidth="1"/>
    <col min="15617" max="15617" width="18.7109375" style="6" customWidth="1"/>
    <col min="15618" max="15618" width="29.7109375" style="6" customWidth="1"/>
    <col min="15619" max="15619" width="13.42578125" style="6" customWidth="1"/>
    <col min="15620" max="15620" width="13.85546875" style="6" customWidth="1"/>
    <col min="15621" max="15625" width="16.5703125" style="6" customWidth="1"/>
    <col min="15626" max="15626" width="20.5703125" style="6" customWidth="1"/>
    <col min="15627" max="15627" width="21.140625" style="6" customWidth="1"/>
    <col min="15628" max="15628" width="9.5703125" style="6" customWidth="1"/>
    <col min="15629" max="15629" width="0.42578125" style="6" customWidth="1"/>
    <col min="15630" max="15636" width="6.42578125" style="6" customWidth="1"/>
    <col min="15637" max="15865" width="11.42578125" style="6"/>
    <col min="15866" max="15866" width="1" style="6" customWidth="1"/>
    <col min="15867" max="15867" width="4.28515625" style="6" customWidth="1"/>
    <col min="15868" max="15868" width="34.7109375" style="6" customWidth="1"/>
    <col min="15869" max="15869" width="0" style="6" hidden="1" customWidth="1"/>
    <col min="15870" max="15870" width="20" style="6" customWidth="1"/>
    <col min="15871" max="15871" width="20.85546875" style="6" customWidth="1"/>
    <col min="15872" max="15872" width="25" style="6" customWidth="1"/>
    <col min="15873" max="15873" width="18.7109375" style="6" customWidth="1"/>
    <col min="15874" max="15874" width="29.7109375" style="6" customWidth="1"/>
    <col min="15875" max="15875" width="13.42578125" style="6" customWidth="1"/>
    <col min="15876" max="15876" width="13.85546875" style="6" customWidth="1"/>
    <col min="15877" max="15881" width="16.5703125" style="6" customWidth="1"/>
    <col min="15882" max="15882" width="20.5703125" style="6" customWidth="1"/>
    <col min="15883" max="15883" width="21.140625" style="6" customWidth="1"/>
    <col min="15884" max="15884" width="9.5703125" style="6" customWidth="1"/>
    <col min="15885" max="15885" width="0.42578125" style="6" customWidth="1"/>
    <col min="15886" max="15892" width="6.42578125" style="6" customWidth="1"/>
    <col min="15893" max="16121" width="11.42578125" style="6"/>
    <col min="16122" max="16122" width="1" style="6" customWidth="1"/>
    <col min="16123" max="16123" width="4.28515625" style="6" customWidth="1"/>
    <col min="16124" max="16124" width="34.7109375" style="6" customWidth="1"/>
    <col min="16125" max="16125" width="0" style="6" hidden="1" customWidth="1"/>
    <col min="16126" max="16126" width="20" style="6" customWidth="1"/>
    <col min="16127" max="16127" width="20.85546875" style="6" customWidth="1"/>
    <col min="16128" max="16128" width="25" style="6" customWidth="1"/>
    <col min="16129" max="16129" width="18.7109375" style="6" customWidth="1"/>
    <col min="16130" max="16130" width="29.7109375" style="6" customWidth="1"/>
    <col min="16131" max="16131" width="13.42578125" style="6" customWidth="1"/>
    <col min="16132" max="16132" width="13.85546875" style="6" customWidth="1"/>
    <col min="16133" max="16137" width="16.5703125" style="6" customWidth="1"/>
    <col min="16138" max="16138" width="20.5703125" style="6" customWidth="1"/>
    <col min="16139" max="16139" width="21.140625" style="6" customWidth="1"/>
    <col min="16140" max="16140" width="9.5703125" style="6" customWidth="1"/>
    <col min="16141" max="16141" width="0.42578125" style="6" customWidth="1"/>
    <col min="16142" max="16148" width="6.42578125" style="6" customWidth="1"/>
    <col min="16149" max="16369" width="11.42578125" style="6"/>
    <col min="16370" max="16382" width="11.42578125" style="6" customWidth="1"/>
    <col min="16383" max="16384" width="11.42578125" style="6"/>
  </cols>
  <sheetData>
    <row r="2" spans="2:14" ht="26.25" x14ac:dyDescent="0.25">
      <c r="B2" s="261" t="s">
        <v>58</v>
      </c>
      <c r="C2" s="262"/>
      <c r="D2" s="262"/>
      <c r="E2" s="262"/>
      <c r="F2" s="262"/>
      <c r="G2" s="262"/>
      <c r="H2" s="262"/>
      <c r="I2" s="262"/>
      <c r="J2" s="262"/>
      <c r="K2" s="262"/>
      <c r="L2" s="262"/>
      <c r="M2" s="262"/>
      <c r="N2" s="262"/>
    </row>
    <row r="4" spans="2:14" ht="26.25" x14ac:dyDescent="0.25">
      <c r="B4" s="261" t="s">
        <v>43</v>
      </c>
      <c r="C4" s="262"/>
      <c r="D4" s="262"/>
      <c r="E4" s="262"/>
      <c r="F4" s="262"/>
      <c r="G4" s="262"/>
      <c r="H4" s="262"/>
      <c r="I4" s="262"/>
      <c r="J4" s="262"/>
      <c r="K4" s="262"/>
      <c r="L4" s="262"/>
      <c r="M4" s="262"/>
      <c r="N4" s="262"/>
    </row>
    <row r="5" spans="2:14" ht="15.75" thickBot="1" x14ac:dyDescent="0.3"/>
    <row r="6" spans="2:14" ht="21.75" thickBot="1" x14ac:dyDescent="0.3">
      <c r="B6" s="8" t="s">
        <v>4</v>
      </c>
      <c r="C6" s="282" t="s">
        <v>158</v>
      </c>
      <c r="D6" s="282"/>
      <c r="E6" s="282"/>
      <c r="F6" s="282"/>
      <c r="G6" s="282"/>
      <c r="H6" s="282"/>
      <c r="I6" s="282"/>
      <c r="J6" s="282"/>
      <c r="K6" s="282"/>
      <c r="L6" s="282"/>
      <c r="M6" s="282"/>
      <c r="N6" s="283"/>
    </row>
    <row r="7" spans="2:14" ht="16.5" thickBot="1" x14ac:dyDescent="0.3">
      <c r="B7" s="9" t="s">
        <v>5</v>
      </c>
      <c r="C7" s="282" t="s">
        <v>159</v>
      </c>
      <c r="D7" s="282"/>
      <c r="E7" s="282"/>
      <c r="F7" s="282"/>
      <c r="G7" s="282"/>
      <c r="H7" s="282"/>
      <c r="I7" s="282"/>
      <c r="J7" s="282"/>
      <c r="K7" s="282"/>
      <c r="L7" s="282"/>
      <c r="M7" s="282"/>
      <c r="N7" s="283"/>
    </row>
    <row r="8" spans="2:14" ht="16.5" thickBot="1" x14ac:dyDescent="0.3">
      <c r="B8" s="9" t="s">
        <v>6</v>
      </c>
      <c r="C8" s="282" t="s">
        <v>160</v>
      </c>
      <c r="D8" s="282"/>
      <c r="E8" s="282"/>
      <c r="F8" s="282"/>
      <c r="G8" s="282"/>
      <c r="H8" s="282"/>
      <c r="I8" s="282"/>
      <c r="J8" s="282"/>
      <c r="K8" s="282"/>
      <c r="L8" s="282"/>
      <c r="M8" s="282"/>
      <c r="N8" s="283"/>
    </row>
    <row r="9" spans="2:14" ht="16.5" thickBot="1" x14ac:dyDescent="0.3">
      <c r="B9" s="9" t="s">
        <v>7</v>
      </c>
      <c r="C9" s="282" t="s">
        <v>184</v>
      </c>
      <c r="D9" s="282"/>
      <c r="E9" s="282"/>
      <c r="F9" s="282"/>
      <c r="G9" s="282"/>
      <c r="H9" s="282"/>
      <c r="I9" s="282"/>
      <c r="J9" s="282"/>
      <c r="K9" s="282"/>
      <c r="L9" s="282"/>
      <c r="M9" s="282"/>
      <c r="N9" s="283"/>
    </row>
    <row r="10" spans="2:14" ht="16.5" thickBot="1" x14ac:dyDescent="0.3">
      <c r="B10" s="9" t="s">
        <v>8</v>
      </c>
      <c r="C10" s="284" t="s">
        <v>161</v>
      </c>
      <c r="D10" s="284"/>
      <c r="E10" s="285"/>
      <c r="F10" s="27"/>
      <c r="G10" s="27"/>
      <c r="H10" s="27"/>
      <c r="I10" s="27"/>
      <c r="J10" s="27"/>
      <c r="K10" s="27"/>
      <c r="L10" s="27"/>
      <c r="M10" s="27"/>
      <c r="N10" s="28"/>
    </row>
    <row r="11" spans="2:14" ht="16.5" thickBot="1" x14ac:dyDescent="0.3">
      <c r="B11" s="11" t="s">
        <v>9</v>
      </c>
      <c r="C11" s="12">
        <v>41979</v>
      </c>
      <c r="D11" s="13"/>
      <c r="E11" s="13"/>
      <c r="F11" s="13"/>
      <c r="G11" s="13"/>
      <c r="H11" s="13"/>
      <c r="I11" s="13"/>
      <c r="J11" s="13"/>
      <c r="K11" s="13"/>
      <c r="L11" s="13"/>
      <c r="M11" s="13"/>
      <c r="N11" s="14"/>
    </row>
    <row r="12" spans="2:14" ht="15.75" x14ac:dyDescent="0.25">
      <c r="B12" s="10"/>
      <c r="C12" s="15"/>
      <c r="D12" s="16"/>
      <c r="E12" s="16"/>
      <c r="F12" s="16"/>
      <c r="G12" s="16"/>
      <c r="H12" s="16"/>
      <c r="I12" s="5"/>
      <c r="J12" s="5"/>
      <c r="K12" s="5"/>
      <c r="L12" s="5"/>
      <c r="M12" s="5"/>
      <c r="N12" s="16"/>
    </row>
    <row r="13" spans="2:14" x14ac:dyDescent="0.25">
      <c r="I13" s="5"/>
      <c r="J13" s="5"/>
      <c r="K13" s="5"/>
      <c r="L13" s="5"/>
      <c r="M13" s="5"/>
      <c r="N13" s="18"/>
    </row>
    <row r="14" spans="2:14" ht="45.75" customHeight="1" x14ac:dyDescent="0.25">
      <c r="B14" s="275" t="s">
        <v>100</v>
      </c>
      <c r="C14" s="275"/>
      <c r="D14" s="43" t="s">
        <v>11</v>
      </c>
      <c r="E14" s="43" t="s">
        <v>12</v>
      </c>
      <c r="F14" s="43" t="s">
        <v>27</v>
      </c>
      <c r="G14" s="184" t="s">
        <v>288</v>
      </c>
      <c r="I14" s="31"/>
      <c r="J14" s="31"/>
      <c r="K14" s="31"/>
      <c r="L14" s="31"/>
      <c r="M14" s="31"/>
      <c r="N14" s="18"/>
    </row>
    <row r="15" spans="2:14" x14ac:dyDescent="0.25">
      <c r="B15" s="275"/>
      <c r="C15" s="275"/>
      <c r="D15" s="43">
        <v>20</v>
      </c>
      <c r="E15" s="29">
        <v>2746450122</v>
      </c>
      <c r="F15" s="148">
        <v>1155</v>
      </c>
      <c r="G15" s="203">
        <f>+F15*80/100</f>
        <v>924</v>
      </c>
      <c r="I15" s="32"/>
      <c r="J15" s="32"/>
      <c r="K15" s="32"/>
      <c r="L15" s="32"/>
      <c r="M15" s="32"/>
      <c r="N15" s="18"/>
    </row>
    <row r="16" spans="2:14" x14ac:dyDescent="0.25">
      <c r="B16" s="275"/>
      <c r="C16" s="275"/>
      <c r="D16" s="43"/>
      <c r="E16" s="29"/>
      <c r="F16" s="29"/>
      <c r="G16" s="203"/>
      <c r="I16" s="32"/>
      <c r="J16" s="32"/>
      <c r="K16" s="32"/>
      <c r="L16" s="32"/>
      <c r="M16" s="32"/>
      <c r="N16" s="18"/>
    </row>
    <row r="17" spans="1:14" x14ac:dyDescent="0.25">
      <c r="B17" s="275"/>
      <c r="C17" s="275"/>
      <c r="D17" s="43"/>
      <c r="E17" s="29"/>
      <c r="F17" s="29"/>
      <c r="G17" s="203"/>
      <c r="I17" s="32"/>
      <c r="J17" s="32"/>
      <c r="K17" s="32"/>
      <c r="L17" s="32"/>
      <c r="M17" s="32"/>
      <c r="N17" s="18"/>
    </row>
    <row r="18" spans="1:14" x14ac:dyDescent="0.25">
      <c r="B18" s="275"/>
      <c r="C18" s="275"/>
      <c r="D18" s="43"/>
      <c r="E18" s="30"/>
      <c r="F18" s="29"/>
      <c r="G18" s="203"/>
      <c r="H18" s="19"/>
      <c r="I18" s="32"/>
      <c r="J18" s="32"/>
      <c r="K18" s="32"/>
      <c r="L18" s="32"/>
      <c r="M18" s="32"/>
      <c r="N18" s="17"/>
    </row>
    <row r="19" spans="1:14" x14ac:dyDescent="0.25">
      <c r="B19" s="275"/>
      <c r="C19" s="275"/>
      <c r="D19" s="43"/>
      <c r="E19" s="30"/>
      <c r="F19" s="29"/>
      <c r="G19" s="203"/>
      <c r="H19" s="19"/>
      <c r="I19" s="34"/>
      <c r="J19" s="34"/>
      <c r="K19" s="34"/>
      <c r="L19" s="34"/>
      <c r="M19" s="34"/>
      <c r="N19" s="17"/>
    </row>
    <row r="20" spans="1:14" x14ac:dyDescent="0.25">
      <c r="B20" s="275"/>
      <c r="C20" s="275"/>
      <c r="D20" s="43"/>
      <c r="E20" s="30"/>
      <c r="F20" s="29"/>
      <c r="G20" s="204"/>
      <c r="H20" s="19"/>
      <c r="I20" s="5"/>
      <c r="J20" s="5"/>
      <c r="K20" s="5"/>
      <c r="L20" s="5"/>
      <c r="M20" s="5"/>
      <c r="N20" s="17"/>
    </row>
    <row r="21" spans="1:14" x14ac:dyDescent="0.25">
      <c r="B21" s="275"/>
      <c r="C21" s="275"/>
      <c r="D21" s="43"/>
      <c r="E21" s="30"/>
      <c r="F21" s="29"/>
      <c r="G21" s="204"/>
      <c r="H21" s="19"/>
      <c r="I21" s="5"/>
      <c r="J21" s="5"/>
      <c r="K21" s="5"/>
      <c r="L21" s="5"/>
      <c r="M21" s="5"/>
      <c r="N21" s="17"/>
    </row>
    <row r="22" spans="1:14" ht="15.75" thickBot="1" x14ac:dyDescent="0.3">
      <c r="B22" s="280" t="s">
        <v>13</v>
      </c>
      <c r="C22" s="281"/>
      <c r="D22" s="43"/>
      <c r="E22" s="53">
        <f>SUM(E15:E21)</f>
        <v>2746450122</v>
      </c>
      <c r="F22" s="148">
        <f>SUM(F15:F21)</f>
        <v>1155</v>
      </c>
      <c r="G22" s="204"/>
      <c r="H22" s="19"/>
      <c r="I22" s="5"/>
      <c r="J22" s="5"/>
      <c r="K22" s="5"/>
      <c r="L22" s="5"/>
      <c r="M22" s="5"/>
      <c r="N22" s="17"/>
    </row>
    <row r="23" spans="1:14" ht="45.75" thickBot="1" x14ac:dyDescent="0.3">
      <c r="A23" s="36"/>
      <c r="B23" s="44" t="s">
        <v>14</v>
      </c>
      <c r="C23" s="44" t="s">
        <v>101</v>
      </c>
      <c r="E23" s="31"/>
      <c r="F23" s="31"/>
      <c r="G23" s="31"/>
      <c r="H23" s="31"/>
      <c r="I23" s="7"/>
      <c r="J23" s="7"/>
      <c r="K23" s="7"/>
      <c r="L23" s="7"/>
      <c r="M23" s="7"/>
    </row>
    <row r="24" spans="1:14" ht="15.75" thickBot="1" x14ac:dyDescent="0.3">
      <c r="A24" s="37">
        <v>1</v>
      </c>
      <c r="C24" s="209">
        <f>F22*80%</f>
        <v>924</v>
      </c>
      <c r="D24" s="35"/>
      <c r="E24" s="29"/>
      <c r="F24" s="33"/>
      <c r="G24" s="33"/>
      <c r="H24" s="33"/>
      <c r="I24" s="20"/>
      <c r="J24" s="20"/>
      <c r="K24" s="20"/>
      <c r="L24" s="20"/>
      <c r="M24" s="20"/>
    </row>
    <row r="25" spans="1:14" x14ac:dyDescent="0.25">
      <c r="A25" s="84"/>
      <c r="C25" s="85"/>
      <c r="D25" s="32"/>
      <c r="E25" s="86"/>
      <c r="F25" s="33"/>
      <c r="G25" s="33"/>
      <c r="H25" s="33"/>
      <c r="I25" s="20"/>
      <c r="J25" s="20"/>
      <c r="K25" s="20"/>
      <c r="L25" s="20"/>
      <c r="M25" s="20"/>
    </row>
    <row r="26" spans="1:14" x14ac:dyDescent="0.25">
      <c r="A26" s="84"/>
      <c r="C26" s="85"/>
      <c r="D26" s="32"/>
      <c r="E26" s="86"/>
      <c r="F26" s="33"/>
      <c r="G26" s="33"/>
      <c r="H26" s="33"/>
      <c r="I26" s="20"/>
      <c r="J26" s="20"/>
      <c r="K26" s="20"/>
      <c r="L26" s="20"/>
      <c r="M26" s="20"/>
    </row>
    <row r="27" spans="1:14" x14ac:dyDescent="0.25">
      <c r="A27" s="84"/>
      <c r="B27" s="106" t="s">
        <v>135</v>
      </c>
      <c r="C27" s="89"/>
      <c r="D27" s="89"/>
      <c r="E27" s="89"/>
      <c r="F27" s="89"/>
      <c r="G27" s="89"/>
      <c r="H27" s="89"/>
      <c r="I27" s="92"/>
      <c r="J27" s="92"/>
      <c r="K27" s="92"/>
      <c r="L27" s="92"/>
      <c r="M27" s="92"/>
      <c r="N27" s="93"/>
    </row>
    <row r="28" spans="1:14" x14ac:dyDescent="0.25">
      <c r="A28" s="84"/>
      <c r="B28" s="89"/>
      <c r="C28" s="89"/>
      <c r="D28" s="89"/>
      <c r="E28" s="89"/>
      <c r="F28" s="89"/>
      <c r="G28" s="89"/>
      <c r="H28" s="89"/>
      <c r="I28" s="92"/>
      <c r="J28" s="92"/>
      <c r="K28" s="92"/>
      <c r="L28" s="92"/>
      <c r="M28" s="92"/>
      <c r="N28" s="93"/>
    </row>
    <row r="29" spans="1:14" x14ac:dyDescent="0.25">
      <c r="A29" s="84"/>
      <c r="B29" s="109" t="s">
        <v>31</v>
      </c>
      <c r="C29" s="109" t="s">
        <v>136</v>
      </c>
      <c r="D29" s="109" t="s">
        <v>137</v>
      </c>
      <c r="E29" s="89"/>
      <c r="F29" s="89"/>
      <c r="G29" s="89"/>
      <c r="H29" s="89"/>
      <c r="I29" s="92"/>
      <c r="J29" s="92"/>
      <c r="K29" s="92"/>
      <c r="L29" s="92"/>
      <c r="M29" s="92"/>
      <c r="N29" s="93"/>
    </row>
    <row r="30" spans="1:14" x14ac:dyDescent="0.25">
      <c r="A30" s="84"/>
      <c r="B30" s="105" t="s">
        <v>138</v>
      </c>
      <c r="C30" s="166" t="s">
        <v>295</v>
      </c>
      <c r="D30" s="153"/>
      <c r="E30" s="89"/>
      <c r="F30" s="89"/>
      <c r="G30" s="89"/>
      <c r="H30" s="89"/>
      <c r="I30" s="92"/>
      <c r="J30" s="92"/>
      <c r="K30" s="92"/>
      <c r="L30" s="92"/>
      <c r="M30" s="92"/>
      <c r="N30" s="93"/>
    </row>
    <row r="31" spans="1:14" x14ac:dyDescent="0.25">
      <c r="A31" s="84"/>
      <c r="B31" s="105" t="s">
        <v>139</v>
      </c>
      <c r="C31" s="153" t="s">
        <v>295</v>
      </c>
      <c r="D31" s="153"/>
      <c r="E31" s="89"/>
      <c r="F31" s="89"/>
      <c r="G31" s="89"/>
      <c r="H31" s="89"/>
      <c r="I31" s="92"/>
      <c r="J31" s="92"/>
      <c r="K31" s="92"/>
      <c r="L31" s="92"/>
      <c r="M31" s="92"/>
      <c r="N31" s="93"/>
    </row>
    <row r="32" spans="1:14" x14ac:dyDescent="0.25">
      <c r="A32" s="84"/>
      <c r="B32" s="105" t="s">
        <v>140</v>
      </c>
      <c r="C32" s="166" t="s">
        <v>295</v>
      </c>
      <c r="D32" s="153"/>
      <c r="E32" s="89"/>
      <c r="F32" s="89"/>
      <c r="G32" s="89"/>
      <c r="H32" s="89"/>
      <c r="I32" s="92"/>
      <c r="J32" s="92"/>
      <c r="K32" s="92"/>
      <c r="L32" s="92"/>
      <c r="M32" s="92"/>
      <c r="N32" s="93"/>
    </row>
    <row r="33" spans="1:15" x14ac:dyDescent="0.25">
      <c r="A33" s="84"/>
      <c r="B33" s="105" t="s">
        <v>141</v>
      </c>
      <c r="C33" s="166" t="s">
        <v>295</v>
      </c>
      <c r="D33" s="153"/>
      <c r="E33" s="89"/>
      <c r="F33" s="89"/>
      <c r="G33" s="89"/>
      <c r="H33" s="89"/>
      <c r="I33" s="92"/>
      <c r="J33" s="92"/>
      <c r="K33" s="92"/>
      <c r="L33" s="92"/>
      <c r="M33" s="92"/>
      <c r="N33" s="93"/>
    </row>
    <row r="34" spans="1:15" x14ac:dyDescent="0.25">
      <c r="A34" s="84"/>
      <c r="B34" s="89"/>
      <c r="C34" s="89"/>
      <c r="D34" s="89"/>
      <c r="E34" s="89"/>
      <c r="F34" s="89"/>
      <c r="G34" s="89"/>
      <c r="H34" s="89"/>
      <c r="I34" s="92"/>
      <c r="J34" s="92"/>
      <c r="K34" s="92"/>
      <c r="L34" s="92"/>
      <c r="M34" s="92"/>
      <c r="N34" s="93"/>
    </row>
    <row r="35" spans="1:15" x14ac:dyDescent="0.25">
      <c r="A35" s="84"/>
      <c r="B35" s="89"/>
      <c r="C35" s="89"/>
      <c r="D35" s="89"/>
      <c r="E35" s="89"/>
      <c r="F35" s="89"/>
      <c r="G35" s="89"/>
      <c r="H35" s="89"/>
      <c r="I35" s="92"/>
      <c r="J35" s="92"/>
      <c r="K35" s="92"/>
      <c r="L35" s="92"/>
      <c r="M35" s="92"/>
      <c r="N35" s="93"/>
    </row>
    <row r="36" spans="1:15" x14ac:dyDescent="0.25">
      <c r="A36" s="84"/>
      <c r="B36" s="106" t="s">
        <v>142</v>
      </c>
      <c r="C36" s="89"/>
      <c r="D36" s="89"/>
      <c r="E36" s="89"/>
      <c r="F36" s="89"/>
      <c r="G36" s="89"/>
      <c r="H36" s="89"/>
      <c r="I36" s="92"/>
      <c r="J36" s="92"/>
      <c r="K36" s="92"/>
      <c r="L36" s="92"/>
      <c r="M36" s="92"/>
      <c r="N36" s="93"/>
    </row>
    <row r="37" spans="1:15" x14ac:dyDescent="0.25">
      <c r="A37" s="84"/>
      <c r="B37" s="89"/>
      <c r="C37" s="89"/>
      <c r="D37" s="89"/>
      <c r="E37" s="89"/>
      <c r="F37" s="89"/>
      <c r="G37" s="89"/>
      <c r="H37" s="89"/>
      <c r="I37" s="92"/>
      <c r="J37" s="92"/>
      <c r="K37" s="92"/>
      <c r="L37" s="92"/>
      <c r="M37" s="92"/>
      <c r="N37" s="93"/>
    </row>
    <row r="38" spans="1:15" x14ac:dyDescent="0.25">
      <c r="A38" s="84"/>
      <c r="B38" s="89"/>
      <c r="C38" s="89"/>
      <c r="D38" s="89"/>
      <c r="E38" s="89"/>
      <c r="F38" s="89"/>
      <c r="G38" s="89"/>
      <c r="H38" s="89"/>
      <c r="I38" s="92"/>
      <c r="J38" s="92"/>
      <c r="K38" s="92"/>
      <c r="L38" s="92"/>
      <c r="M38" s="92"/>
      <c r="N38" s="93"/>
    </row>
    <row r="39" spans="1:15" x14ac:dyDescent="0.25">
      <c r="A39" s="84"/>
      <c r="B39" s="109" t="s">
        <v>31</v>
      </c>
      <c r="C39" s="109" t="s">
        <v>53</v>
      </c>
      <c r="D39" s="108" t="s">
        <v>46</v>
      </c>
      <c r="E39" s="108" t="s">
        <v>15</v>
      </c>
      <c r="F39" s="89"/>
      <c r="G39" s="89"/>
      <c r="H39" s="89"/>
      <c r="I39" s="92"/>
      <c r="J39" s="92"/>
      <c r="K39" s="92"/>
      <c r="L39" s="92"/>
      <c r="M39" s="92"/>
      <c r="N39" s="93"/>
    </row>
    <row r="40" spans="1:15" ht="28.5" x14ac:dyDescent="0.25">
      <c r="A40" s="84"/>
      <c r="B40" s="90" t="s">
        <v>143</v>
      </c>
      <c r="C40" s="91">
        <v>40</v>
      </c>
      <c r="D40" s="107">
        <f>E137</f>
        <v>20</v>
      </c>
      <c r="E40" s="259">
        <f>+D40+D41</f>
        <v>55</v>
      </c>
      <c r="F40" s="89"/>
      <c r="G40" s="89"/>
      <c r="H40" s="89"/>
      <c r="I40" s="92"/>
      <c r="J40" s="92"/>
      <c r="K40" s="92"/>
      <c r="L40" s="92"/>
      <c r="M40" s="92"/>
      <c r="N40" s="93"/>
    </row>
    <row r="41" spans="1:15" ht="42.75" x14ac:dyDescent="0.25">
      <c r="A41" s="84"/>
      <c r="B41" s="90" t="s">
        <v>55</v>
      </c>
      <c r="C41" s="91">
        <v>60</v>
      </c>
      <c r="D41" s="107">
        <f>F158</f>
        <v>35</v>
      </c>
      <c r="E41" s="260"/>
      <c r="F41" s="89"/>
      <c r="G41" s="89"/>
      <c r="H41" s="89"/>
      <c r="I41" s="92"/>
      <c r="J41" s="92"/>
      <c r="K41" s="92"/>
      <c r="L41" s="92"/>
      <c r="M41" s="92"/>
      <c r="N41" s="93"/>
    </row>
    <row r="42" spans="1:15" x14ac:dyDescent="0.25">
      <c r="A42" s="84"/>
      <c r="C42" s="85"/>
      <c r="D42" s="32"/>
      <c r="E42" s="86"/>
      <c r="F42" s="33"/>
      <c r="G42" s="33"/>
      <c r="H42" s="33"/>
      <c r="I42" s="20"/>
      <c r="J42" s="20"/>
      <c r="K42" s="20"/>
      <c r="L42" s="20"/>
      <c r="M42" s="20"/>
    </row>
    <row r="43" spans="1:15" x14ac:dyDescent="0.25">
      <c r="A43" s="84"/>
      <c r="C43" s="85"/>
      <c r="D43" s="32"/>
      <c r="E43" s="86"/>
      <c r="F43" s="33"/>
      <c r="G43" s="33"/>
      <c r="H43" s="33"/>
      <c r="I43" s="20"/>
      <c r="J43" s="20"/>
      <c r="K43" s="20"/>
      <c r="L43" s="20"/>
      <c r="M43" s="20"/>
    </row>
    <row r="44" spans="1:15" x14ac:dyDescent="0.25">
      <c r="A44" s="84"/>
      <c r="C44" s="85"/>
      <c r="D44" s="32"/>
      <c r="E44" s="86"/>
      <c r="F44" s="33"/>
      <c r="G44" s="33"/>
      <c r="H44" s="33"/>
      <c r="I44" s="20"/>
      <c r="J44" s="20"/>
      <c r="K44" s="20"/>
      <c r="L44" s="20"/>
      <c r="M44" s="20"/>
    </row>
    <row r="45" spans="1:15" ht="15.75" thickBot="1" x14ac:dyDescent="0.3">
      <c r="M45" s="277" t="s">
        <v>33</v>
      </c>
      <c r="N45" s="277"/>
    </row>
    <row r="46" spans="1:15" ht="21" x14ac:dyDescent="0.25">
      <c r="B46" s="210" t="s">
        <v>28</v>
      </c>
      <c r="M46" s="54"/>
      <c r="N46" s="54"/>
    </row>
    <row r="47" spans="1:15" ht="15.75" thickBot="1" x14ac:dyDescent="0.3">
      <c r="M47" s="54"/>
      <c r="N47" s="54"/>
    </row>
    <row r="48" spans="1:15" s="5" customFormat="1" ht="109.5" customHeight="1" x14ac:dyDescent="0.25">
      <c r="B48" s="102" t="s">
        <v>144</v>
      </c>
      <c r="C48" s="102" t="s">
        <v>145</v>
      </c>
      <c r="D48" s="102" t="s">
        <v>146</v>
      </c>
      <c r="E48" s="45" t="s">
        <v>40</v>
      </c>
      <c r="F48" s="45" t="s">
        <v>20</v>
      </c>
      <c r="G48" s="45" t="s">
        <v>102</v>
      </c>
      <c r="H48" s="45" t="s">
        <v>16</v>
      </c>
      <c r="I48" s="167" t="s">
        <v>10</v>
      </c>
      <c r="J48" s="104" t="s">
        <v>29</v>
      </c>
      <c r="K48" s="169" t="s">
        <v>56</v>
      </c>
      <c r="L48" s="45" t="s">
        <v>19</v>
      </c>
      <c r="M48" s="88" t="s">
        <v>24</v>
      </c>
      <c r="N48" s="102" t="s">
        <v>147</v>
      </c>
      <c r="O48" s="46" t="s">
        <v>18</v>
      </c>
    </row>
    <row r="49" spans="1:24" s="98" customFormat="1" ht="30" x14ac:dyDescent="0.25">
      <c r="A49" s="38"/>
      <c r="B49" s="99" t="s">
        <v>278</v>
      </c>
      <c r="C49" s="99" t="s">
        <v>278</v>
      </c>
      <c r="D49" s="99" t="s">
        <v>162</v>
      </c>
      <c r="E49" s="149">
        <v>162</v>
      </c>
      <c r="F49" s="95" t="s">
        <v>136</v>
      </c>
      <c r="G49" s="140"/>
      <c r="H49" s="205">
        <v>41661</v>
      </c>
      <c r="I49" s="206">
        <v>41942</v>
      </c>
      <c r="J49" s="38" t="s">
        <v>137</v>
      </c>
      <c r="K49" s="170">
        <v>0</v>
      </c>
      <c r="L49" s="149">
        <v>8</v>
      </c>
      <c r="M49" s="149">
        <v>628</v>
      </c>
      <c r="N49" s="149">
        <v>0</v>
      </c>
      <c r="O49" s="141" t="s">
        <v>65</v>
      </c>
      <c r="P49" s="97"/>
      <c r="Q49" s="97"/>
      <c r="R49" s="97"/>
      <c r="S49" s="97"/>
      <c r="T49" s="97"/>
      <c r="U49" s="97"/>
      <c r="V49" s="97"/>
      <c r="W49" s="97"/>
      <c r="X49" s="97"/>
    </row>
    <row r="50" spans="1:24" s="98" customFormat="1" ht="30" x14ac:dyDescent="0.25">
      <c r="A50" s="38"/>
      <c r="B50" s="99" t="s">
        <v>163</v>
      </c>
      <c r="C50" s="99" t="s">
        <v>163</v>
      </c>
      <c r="D50" s="99" t="s">
        <v>162</v>
      </c>
      <c r="E50" s="150" t="s">
        <v>164</v>
      </c>
      <c r="F50" s="95" t="s">
        <v>136</v>
      </c>
      <c r="G50" s="94"/>
      <c r="H50" s="205">
        <v>41248</v>
      </c>
      <c r="I50" s="206">
        <v>42004</v>
      </c>
      <c r="J50" s="96" t="s">
        <v>137</v>
      </c>
      <c r="K50" s="170">
        <v>21</v>
      </c>
      <c r="L50" s="149"/>
      <c r="M50" s="149">
        <v>150</v>
      </c>
      <c r="N50" s="149">
        <v>0</v>
      </c>
      <c r="O50" s="141" t="s">
        <v>65</v>
      </c>
      <c r="P50" s="97"/>
      <c r="Q50" s="97"/>
      <c r="R50" s="97"/>
      <c r="S50" s="97"/>
      <c r="T50" s="97"/>
      <c r="U50" s="97"/>
      <c r="V50" s="97"/>
      <c r="W50" s="97"/>
      <c r="X50" s="97"/>
    </row>
    <row r="51" spans="1:24" s="98" customFormat="1" ht="60" x14ac:dyDescent="0.25">
      <c r="A51" s="38"/>
      <c r="B51" s="99" t="s">
        <v>278</v>
      </c>
      <c r="C51" s="99" t="s">
        <v>278</v>
      </c>
      <c r="D51" s="99" t="s">
        <v>162</v>
      </c>
      <c r="E51" s="149">
        <v>176</v>
      </c>
      <c r="F51" s="95" t="s">
        <v>136</v>
      </c>
      <c r="G51" s="94"/>
      <c r="H51" s="207">
        <v>41379</v>
      </c>
      <c r="I51" s="208">
        <v>41639</v>
      </c>
      <c r="J51" s="96" t="s">
        <v>137</v>
      </c>
      <c r="K51" s="170">
        <v>0</v>
      </c>
      <c r="L51" s="149">
        <v>8</v>
      </c>
      <c r="M51" s="149">
        <v>0</v>
      </c>
      <c r="N51" s="149">
        <v>0</v>
      </c>
      <c r="O51" s="141" t="s">
        <v>299</v>
      </c>
      <c r="P51" s="97" t="s">
        <v>300</v>
      </c>
      <c r="Q51" s="97"/>
      <c r="R51" s="97"/>
      <c r="S51" s="97"/>
      <c r="T51" s="97"/>
      <c r="U51" s="97"/>
      <c r="V51" s="97"/>
      <c r="W51" s="97"/>
      <c r="X51" s="97"/>
    </row>
    <row r="52" spans="1:24" s="98" customFormat="1" ht="142.5" customHeight="1" x14ac:dyDescent="0.25">
      <c r="A52" s="38"/>
      <c r="B52" s="99" t="s">
        <v>163</v>
      </c>
      <c r="C52" s="99" t="s">
        <v>163</v>
      </c>
      <c r="D52" s="99" t="s">
        <v>292</v>
      </c>
      <c r="E52" s="213">
        <v>43</v>
      </c>
      <c r="F52" s="95" t="s">
        <v>136</v>
      </c>
      <c r="G52" s="95" t="s">
        <v>184</v>
      </c>
      <c r="H52" s="214">
        <v>41093</v>
      </c>
      <c r="I52" s="205">
        <v>41915</v>
      </c>
      <c r="J52" s="96" t="s">
        <v>137</v>
      </c>
      <c r="K52" s="213">
        <v>4</v>
      </c>
      <c r="L52" s="213">
        <v>0</v>
      </c>
      <c r="M52" s="213">
        <v>357</v>
      </c>
      <c r="N52" s="149">
        <v>0</v>
      </c>
      <c r="O52" s="215" t="s">
        <v>65</v>
      </c>
      <c r="P52" s="97" t="s">
        <v>297</v>
      </c>
      <c r="Q52" s="97"/>
      <c r="R52" s="97"/>
      <c r="S52" s="97"/>
      <c r="T52" s="97"/>
      <c r="U52" s="97"/>
      <c r="V52" s="97"/>
      <c r="W52" s="97"/>
      <c r="X52" s="97"/>
    </row>
    <row r="53" spans="1:24" s="22" customFormat="1" x14ac:dyDescent="0.25">
      <c r="A53" s="38"/>
      <c r="B53" s="41" t="s">
        <v>15</v>
      </c>
      <c r="C53" s="40"/>
      <c r="D53" s="39"/>
      <c r="E53" s="149"/>
      <c r="F53" s="21"/>
      <c r="G53" s="21"/>
      <c r="H53" s="21"/>
      <c r="I53" s="168"/>
      <c r="J53" s="96"/>
      <c r="K53" s="171">
        <f>SUM(K49:K52)</f>
        <v>25</v>
      </c>
      <c r="L53" s="42">
        <f>SUM(L49:L52)</f>
        <v>16</v>
      </c>
      <c r="M53" s="151">
        <f>SUM(M49:M52)</f>
        <v>1135</v>
      </c>
      <c r="N53" s="42">
        <f>SUM(N49:N52)</f>
        <v>0</v>
      </c>
      <c r="O53" s="142"/>
    </row>
    <row r="54" spans="1:24" s="23" customFormat="1" x14ac:dyDescent="0.25">
      <c r="E54" s="24"/>
    </row>
    <row r="55" spans="1:24" s="23" customFormat="1" x14ac:dyDescent="0.25">
      <c r="B55" s="278" t="s">
        <v>26</v>
      </c>
      <c r="C55" s="278" t="s">
        <v>25</v>
      </c>
      <c r="D55" s="276" t="s">
        <v>32</v>
      </c>
      <c r="E55" s="276"/>
    </row>
    <row r="56" spans="1:24" s="23" customFormat="1" x14ac:dyDescent="0.25">
      <c r="B56" s="279"/>
      <c r="C56" s="279"/>
      <c r="D56" s="51" t="s">
        <v>21</v>
      </c>
      <c r="E56" s="52" t="s">
        <v>22</v>
      </c>
    </row>
    <row r="57" spans="1:24" s="23" customFormat="1" ht="30.6" customHeight="1" x14ac:dyDescent="0.25">
      <c r="B57" s="49" t="s">
        <v>275</v>
      </c>
      <c r="C57" s="50">
        <f>+K53</f>
        <v>25</v>
      </c>
      <c r="D57" s="48" t="s">
        <v>295</v>
      </c>
      <c r="E57" s="153"/>
      <c r="F57" s="25"/>
      <c r="G57" s="25"/>
      <c r="H57" s="25"/>
      <c r="I57" s="25"/>
      <c r="J57" s="25"/>
      <c r="K57" s="25"/>
      <c r="L57" s="25"/>
      <c r="M57" s="25"/>
    </row>
    <row r="58" spans="1:24" s="23" customFormat="1" ht="30" customHeight="1" x14ac:dyDescent="0.25">
      <c r="B58" s="49" t="s">
        <v>23</v>
      </c>
      <c r="C58" s="50">
        <f>+M53</f>
        <v>1135</v>
      </c>
      <c r="D58" s="48" t="s">
        <v>295</v>
      </c>
      <c r="E58" s="153"/>
    </row>
    <row r="59" spans="1:24" s="23" customFormat="1" x14ac:dyDescent="0.25">
      <c r="B59" s="26"/>
      <c r="C59" s="274"/>
      <c r="D59" s="274"/>
      <c r="E59" s="274"/>
      <c r="F59" s="274"/>
      <c r="G59" s="274"/>
      <c r="H59" s="274"/>
      <c r="I59" s="274"/>
      <c r="J59" s="274"/>
      <c r="K59" s="274"/>
      <c r="L59" s="274"/>
      <c r="M59" s="274"/>
      <c r="N59" s="274"/>
    </row>
    <row r="60" spans="1:24" ht="28.15" customHeight="1" thickBot="1" x14ac:dyDescent="0.3"/>
    <row r="61" spans="1:24" ht="27" thickBot="1" x14ac:dyDescent="0.3">
      <c r="B61" s="273" t="s">
        <v>103</v>
      </c>
      <c r="C61" s="273"/>
      <c r="D61" s="273"/>
      <c r="E61" s="273"/>
      <c r="F61" s="273"/>
      <c r="G61" s="273"/>
      <c r="H61" s="273"/>
      <c r="I61" s="273"/>
      <c r="J61" s="273"/>
      <c r="K61" s="273"/>
      <c r="L61" s="273"/>
      <c r="M61" s="273"/>
      <c r="N61" s="273"/>
    </row>
    <row r="64" spans="1:24" ht="109.5" customHeight="1" x14ac:dyDescent="0.25">
      <c r="B64" s="104" t="s">
        <v>148</v>
      </c>
      <c r="C64" s="104" t="s">
        <v>2</v>
      </c>
      <c r="D64" s="104" t="s">
        <v>105</v>
      </c>
      <c r="E64" s="104" t="s">
        <v>104</v>
      </c>
      <c r="F64" s="104" t="s">
        <v>106</v>
      </c>
      <c r="G64" s="104" t="s">
        <v>107</v>
      </c>
      <c r="H64" s="104" t="s">
        <v>108</v>
      </c>
      <c r="I64" s="104" t="s">
        <v>109</v>
      </c>
      <c r="J64" s="104" t="s">
        <v>110</v>
      </c>
      <c r="K64" s="57" t="s">
        <v>111</v>
      </c>
      <c r="L64" s="104" t="s">
        <v>112</v>
      </c>
      <c r="M64" s="147" t="s">
        <v>113</v>
      </c>
      <c r="N64" s="147" t="s">
        <v>114</v>
      </c>
      <c r="O64" s="57" t="s">
        <v>17</v>
      </c>
      <c r="P64" s="104" t="s">
        <v>3</v>
      </c>
    </row>
    <row r="65" spans="2:16" s="23" customFormat="1" ht="30" x14ac:dyDescent="0.25">
      <c r="B65" s="158" t="s">
        <v>165</v>
      </c>
      <c r="C65" s="158" t="s">
        <v>165</v>
      </c>
      <c r="D65" s="185" t="s">
        <v>166</v>
      </c>
      <c r="E65" s="165">
        <v>403</v>
      </c>
      <c r="F65" s="153" t="s">
        <v>184</v>
      </c>
      <c r="G65" s="153" t="s">
        <v>136</v>
      </c>
      <c r="H65" s="153" t="s">
        <v>184</v>
      </c>
      <c r="I65" s="153" t="s">
        <v>184</v>
      </c>
      <c r="J65" s="153" t="s">
        <v>136</v>
      </c>
      <c r="K65" s="153" t="s">
        <v>136</v>
      </c>
      <c r="L65" s="153" t="s">
        <v>136</v>
      </c>
      <c r="M65" s="153" t="s">
        <v>136</v>
      </c>
      <c r="N65" s="153" t="s">
        <v>136</v>
      </c>
      <c r="O65" s="153" t="s">
        <v>136</v>
      </c>
      <c r="P65" s="153" t="s">
        <v>65</v>
      </c>
    </row>
    <row r="66" spans="2:16" s="23" customFormat="1" ht="24" x14ac:dyDescent="0.25">
      <c r="B66" s="159" t="s">
        <v>167</v>
      </c>
      <c r="C66" s="159" t="s">
        <v>167</v>
      </c>
      <c r="D66" s="211" t="s">
        <v>168</v>
      </c>
      <c r="E66" s="212">
        <v>50</v>
      </c>
      <c r="F66" s="153" t="s">
        <v>184</v>
      </c>
      <c r="G66" s="153" t="s">
        <v>184</v>
      </c>
      <c r="H66" s="153" t="s">
        <v>184</v>
      </c>
      <c r="I66" s="152" t="s">
        <v>136</v>
      </c>
      <c r="J66" s="152" t="s">
        <v>136</v>
      </c>
      <c r="K66" s="152" t="s">
        <v>136</v>
      </c>
      <c r="L66" s="152" t="s">
        <v>136</v>
      </c>
      <c r="M66" s="152" t="s">
        <v>136</v>
      </c>
      <c r="N66" s="152" t="s">
        <v>136</v>
      </c>
      <c r="O66" s="153" t="s">
        <v>136</v>
      </c>
      <c r="P66" s="153" t="s">
        <v>65</v>
      </c>
    </row>
    <row r="67" spans="2:16" s="23" customFormat="1" ht="24" x14ac:dyDescent="0.25">
      <c r="B67" s="159" t="s">
        <v>167</v>
      </c>
      <c r="C67" s="159" t="s">
        <v>167</v>
      </c>
      <c r="D67" s="211" t="s">
        <v>169</v>
      </c>
      <c r="E67" s="212">
        <v>50</v>
      </c>
      <c r="F67" s="153" t="s">
        <v>184</v>
      </c>
      <c r="G67" s="153" t="s">
        <v>184</v>
      </c>
      <c r="H67" s="153" t="s">
        <v>184</v>
      </c>
      <c r="I67" s="152" t="s">
        <v>136</v>
      </c>
      <c r="J67" s="152" t="s">
        <v>136</v>
      </c>
      <c r="K67" s="152" t="s">
        <v>136</v>
      </c>
      <c r="L67" s="152" t="s">
        <v>136</v>
      </c>
      <c r="M67" s="152" t="s">
        <v>136</v>
      </c>
      <c r="N67" s="152" t="s">
        <v>136</v>
      </c>
      <c r="O67" s="153" t="s">
        <v>136</v>
      </c>
      <c r="P67" s="153" t="s">
        <v>65</v>
      </c>
    </row>
    <row r="68" spans="2:16" s="23" customFormat="1" x14ac:dyDescent="0.25">
      <c r="B68" s="159" t="s">
        <v>167</v>
      </c>
      <c r="C68" s="159" t="s">
        <v>167</v>
      </c>
      <c r="D68" s="211" t="s">
        <v>170</v>
      </c>
      <c r="E68" s="212">
        <v>50</v>
      </c>
      <c r="F68" s="153" t="s">
        <v>184</v>
      </c>
      <c r="G68" s="153" t="s">
        <v>184</v>
      </c>
      <c r="H68" s="153" t="s">
        <v>184</v>
      </c>
      <c r="I68" s="152" t="s">
        <v>136</v>
      </c>
      <c r="J68" s="152" t="s">
        <v>136</v>
      </c>
      <c r="K68" s="152" t="s">
        <v>136</v>
      </c>
      <c r="L68" s="152" t="s">
        <v>136</v>
      </c>
      <c r="M68" s="152" t="s">
        <v>136</v>
      </c>
      <c r="N68" s="152" t="s">
        <v>136</v>
      </c>
      <c r="O68" s="153" t="s">
        <v>136</v>
      </c>
      <c r="P68" s="153" t="s">
        <v>65</v>
      </c>
    </row>
    <row r="69" spans="2:16" s="23" customFormat="1" ht="72" x14ac:dyDescent="0.25">
      <c r="B69" s="159" t="s">
        <v>167</v>
      </c>
      <c r="C69" s="159" t="s">
        <v>167</v>
      </c>
      <c r="D69" s="211" t="s">
        <v>171</v>
      </c>
      <c r="E69" s="212">
        <v>50</v>
      </c>
      <c r="F69" s="153" t="s">
        <v>184</v>
      </c>
      <c r="G69" s="153" t="s">
        <v>184</v>
      </c>
      <c r="H69" s="153" t="s">
        <v>184</v>
      </c>
      <c r="I69" s="152" t="s">
        <v>136</v>
      </c>
      <c r="J69" s="152" t="s">
        <v>136</v>
      </c>
      <c r="K69" s="152" t="s">
        <v>136</v>
      </c>
      <c r="L69" s="152" t="s">
        <v>136</v>
      </c>
      <c r="M69" s="152" t="s">
        <v>136</v>
      </c>
      <c r="N69" s="152" t="s">
        <v>136</v>
      </c>
      <c r="O69" s="153" t="s">
        <v>136</v>
      </c>
      <c r="P69" s="153" t="s">
        <v>65</v>
      </c>
    </row>
    <row r="70" spans="2:16" s="23" customFormat="1" x14ac:dyDescent="0.25">
      <c r="B70" s="159" t="s">
        <v>167</v>
      </c>
      <c r="C70" s="159" t="s">
        <v>167</v>
      </c>
      <c r="D70" s="211" t="s">
        <v>172</v>
      </c>
      <c r="E70" s="212">
        <v>50</v>
      </c>
      <c r="F70" s="153" t="s">
        <v>184</v>
      </c>
      <c r="G70" s="153" t="s">
        <v>184</v>
      </c>
      <c r="H70" s="153" t="s">
        <v>184</v>
      </c>
      <c r="I70" s="152" t="s">
        <v>136</v>
      </c>
      <c r="J70" s="152" t="s">
        <v>136</v>
      </c>
      <c r="K70" s="152" t="s">
        <v>136</v>
      </c>
      <c r="L70" s="152" t="s">
        <v>136</v>
      </c>
      <c r="M70" s="152" t="s">
        <v>136</v>
      </c>
      <c r="N70" s="152" t="s">
        <v>136</v>
      </c>
      <c r="O70" s="153" t="s">
        <v>136</v>
      </c>
      <c r="P70" s="153" t="s">
        <v>65</v>
      </c>
    </row>
    <row r="71" spans="2:16" s="23" customFormat="1" x14ac:dyDescent="0.25">
      <c r="B71" s="159" t="s">
        <v>167</v>
      </c>
      <c r="C71" s="159" t="s">
        <v>167</v>
      </c>
      <c r="D71" s="211" t="s">
        <v>173</v>
      </c>
      <c r="E71" s="212">
        <v>50</v>
      </c>
      <c r="F71" s="153" t="s">
        <v>184</v>
      </c>
      <c r="G71" s="153" t="s">
        <v>184</v>
      </c>
      <c r="H71" s="153" t="s">
        <v>184</v>
      </c>
      <c r="I71" s="152" t="s">
        <v>136</v>
      </c>
      <c r="J71" s="152" t="s">
        <v>136</v>
      </c>
      <c r="K71" s="152" t="s">
        <v>136</v>
      </c>
      <c r="L71" s="152" t="s">
        <v>136</v>
      </c>
      <c r="M71" s="152" t="s">
        <v>136</v>
      </c>
      <c r="N71" s="152" t="s">
        <v>136</v>
      </c>
      <c r="O71" s="153" t="s">
        <v>136</v>
      </c>
      <c r="P71" s="153" t="s">
        <v>65</v>
      </c>
    </row>
    <row r="72" spans="2:16" s="23" customFormat="1" x14ac:dyDescent="0.25">
      <c r="B72" s="159" t="s">
        <v>167</v>
      </c>
      <c r="C72" s="159" t="s">
        <v>167</v>
      </c>
      <c r="D72" s="211" t="s">
        <v>174</v>
      </c>
      <c r="E72" s="212">
        <v>50</v>
      </c>
      <c r="F72" s="153" t="s">
        <v>184</v>
      </c>
      <c r="G72" s="153" t="s">
        <v>184</v>
      </c>
      <c r="H72" s="153" t="s">
        <v>184</v>
      </c>
      <c r="I72" s="152" t="s">
        <v>136</v>
      </c>
      <c r="J72" s="152" t="s">
        <v>136</v>
      </c>
      <c r="K72" s="152" t="s">
        <v>136</v>
      </c>
      <c r="L72" s="152" t="s">
        <v>136</v>
      </c>
      <c r="M72" s="152" t="s">
        <v>136</v>
      </c>
      <c r="N72" s="152" t="s">
        <v>136</v>
      </c>
      <c r="O72" s="153" t="s">
        <v>136</v>
      </c>
      <c r="P72" s="153" t="s">
        <v>65</v>
      </c>
    </row>
    <row r="73" spans="2:16" s="23" customFormat="1" x14ac:dyDescent="0.25">
      <c r="B73" s="159" t="s">
        <v>167</v>
      </c>
      <c r="C73" s="159" t="s">
        <v>167</v>
      </c>
      <c r="D73" s="211" t="s">
        <v>175</v>
      </c>
      <c r="E73" s="212">
        <v>28</v>
      </c>
      <c r="F73" s="153" t="s">
        <v>184</v>
      </c>
      <c r="G73" s="153" t="s">
        <v>184</v>
      </c>
      <c r="H73" s="153" t="s">
        <v>184</v>
      </c>
      <c r="I73" s="152" t="s">
        <v>136</v>
      </c>
      <c r="J73" s="152" t="s">
        <v>136</v>
      </c>
      <c r="K73" s="152" t="s">
        <v>136</v>
      </c>
      <c r="L73" s="152" t="s">
        <v>136</v>
      </c>
      <c r="M73" s="152" t="s">
        <v>136</v>
      </c>
      <c r="N73" s="152" t="s">
        <v>136</v>
      </c>
      <c r="O73" s="153" t="s">
        <v>136</v>
      </c>
      <c r="P73" s="153" t="s">
        <v>65</v>
      </c>
    </row>
    <row r="74" spans="2:16" s="23" customFormat="1" ht="24" x14ac:dyDescent="0.25">
      <c r="B74" s="159" t="s">
        <v>167</v>
      </c>
      <c r="C74" s="159" t="s">
        <v>167</v>
      </c>
      <c r="D74" s="211" t="s">
        <v>176</v>
      </c>
      <c r="E74" s="212">
        <v>50</v>
      </c>
      <c r="F74" s="153" t="s">
        <v>184</v>
      </c>
      <c r="G74" s="153" t="s">
        <v>184</v>
      </c>
      <c r="H74" s="153" t="s">
        <v>184</v>
      </c>
      <c r="I74" s="152" t="s">
        <v>136</v>
      </c>
      <c r="J74" s="152" t="s">
        <v>136</v>
      </c>
      <c r="K74" s="152" t="s">
        <v>136</v>
      </c>
      <c r="L74" s="152" t="s">
        <v>136</v>
      </c>
      <c r="M74" s="152" t="s">
        <v>136</v>
      </c>
      <c r="N74" s="152" t="s">
        <v>136</v>
      </c>
      <c r="O74" s="153" t="s">
        <v>136</v>
      </c>
      <c r="P74" s="153" t="s">
        <v>65</v>
      </c>
    </row>
    <row r="75" spans="2:16" s="23" customFormat="1" x14ac:dyDescent="0.25">
      <c r="B75" s="159" t="s">
        <v>167</v>
      </c>
      <c r="C75" s="159" t="s">
        <v>167</v>
      </c>
      <c r="D75" s="211" t="s">
        <v>177</v>
      </c>
      <c r="E75" s="212">
        <v>50</v>
      </c>
      <c r="F75" s="153" t="s">
        <v>184</v>
      </c>
      <c r="G75" s="153" t="s">
        <v>184</v>
      </c>
      <c r="H75" s="153" t="s">
        <v>184</v>
      </c>
      <c r="I75" s="152" t="s">
        <v>136</v>
      </c>
      <c r="J75" s="152" t="s">
        <v>136</v>
      </c>
      <c r="K75" s="152" t="s">
        <v>136</v>
      </c>
      <c r="L75" s="152" t="s">
        <v>136</v>
      </c>
      <c r="M75" s="152" t="s">
        <v>136</v>
      </c>
      <c r="N75" s="152" t="s">
        <v>136</v>
      </c>
      <c r="O75" s="153" t="s">
        <v>136</v>
      </c>
      <c r="P75" s="153" t="s">
        <v>65</v>
      </c>
    </row>
    <row r="76" spans="2:16" s="23" customFormat="1" x14ac:dyDescent="0.25">
      <c r="B76" s="159" t="s">
        <v>167</v>
      </c>
      <c r="C76" s="159" t="s">
        <v>167</v>
      </c>
      <c r="D76" s="211" t="s">
        <v>178</v>
      </c>
      <c r="E76" s="212">
        <v>50</v>
      </c>
      <c r="F76" s="153" t="s">
        <v>184</v>
      </c>
      <c r="G76" s="153" t="s">
        <v>184</v>
      </c>
      <c r="H76" s="153" t="s">
        <v>184</v>
      </c>
      <c r="I76" s="152" t="s">
        <v>136</v>
      </c>
      <c r="J76" s="152" t="s">
        <v>136</v>
      </c>
      <c r="K76" s="152" t="s">
        <v>136</v>
      </c>
      <c r="L76" s="152" t="s">
        <v>136</v>
      </c>
      <c r="M76" s="152" t="s">
        <v>136</v>
      </c>
      <c r="N76" s="152" t="s">
        <v>136</v>
      </c>
      <c r="O76" s="153" t="s">
        <v>136</v>
      </c>
      <c r="P76" s="153" t="s">
        <v>65</v>
      </c>
    </row>
    <row r="77" spans="2:16" s="23" customFormat="1" x14ac:dyDescent="0.25">
      <c r="B77" s="159" t="s">
        <v>167</v>
      </c>
      <c r="C77" s="159" t="s">
        <v>167</v>
      </c>
      <c r="D77" s="211" t="s">
        <v>179</v>
      </c>
      <c r="E77" s="212">
        <v>24</v>
      </c>
      <c r="F77" s="153" t="s">
        <v>184</v>
      </c>
      <c r="G77" s="153" t="s">
        <v>184</v>
      </c>
      <c r="H77" s="153" t="s">
        <v>184</v>
      </c>
      <c r="I77" s="152" t="s">
        <v>136</v>
      </c>
      <c r="J77" s="152" t="s">
        <v>136</v>
      </c>
      <c r="K77" s="152" t="s">
        <v>136</v>
      </c>
      <c r="L77" s="152" t="s">
        <v>136</v>
      </c>
      <c r="M77" s="152" t="s">
        <v>136</v>
      </c>
      <c r="N77" s="152" t="s">
        <v>136</v>
      </c>
      <c r="O77" s="153" t="s">
        <v>136</v>
      </c>
      <c r="P77" s="153" t="s">
        <v>65</v>
      </c>
    </row>
    <row r="78" spans="2:16" s="23" customFormat="1" x14ac:dyDescent="0.25">
      <c r="B78" s="159" t="s">
        <v>167</v>
      </c>
      <c r="C78" s="159" t="s">
        <v>167</v>
      </c>
      <c r="D78" s="211" t="s">
        <v>180</v>
      </c>
      <c r="E78" s="212">
        <v>50</v>
      </c>
      <c r="F78" s="153" t="s">
        <v>184</v>
      </c>
      <c r="G78" s="153" t="s">
        <v>184</v>
      </c>
      <c r="H78" s="153" t="s">
        <v>184</v>
      </c>
      <c r="I78" s="152" t="s">
        <v>136</v>
      </c>
      <c r="J78" s="152" t="s">
        <v>136</v>
      </c>
      <c r="K78" s="152" t="s">
        <v>136</v>
      </c>
      <c r="L78" s="152" t="s">
        <v>136</v>
      </c>
      <c r="M78" s="152" t="s">
        <v>136</v>
      </c>
      <c r="N78" s="152" t="s">
        <v>136</v>
      </c>
      <c r="O78" s="153" t="s">
        <v>136</v>
      </c>
      <c r="P78" s="153" t="s">
        <v>65</v>
      </c>
    </row>
    <row r="79" spans="2:16" s="23" customFormat="1" x14ac:dyDescent="0.25">
      <c r="B79" s="159" t="s">
        <v>167</v>
      </c>
      <c r="C79" s="159" t="s">
        <v>167</v>
      </c>
      <c r="D79" s="211" t="s">
        <v>181</v>
      </c>
      <c r="E79" s="212">
        <v>50</v>
      </c>
      <c r="F79" s="153" t="s">
        <v>184</v>
      </c>
      <c r="G79" s="153" t="s">
        <v>184</v>
      </c>
      <c r="H79" s="153" t="s">
        <v>184</v>
      </c>
      <c r="I79" s="152" t="s">
        <v>136</v>
      </c>
      <c r="J79" s="152" t="s">
        <v>136</v>
      </c>
      <c r="K79" s="152" t="s">
        <v>136</v>
      </c>
      <c r="L79" s="152" t="s">
        <v>136</v>
      </c>
      <c r="M79" s="152" t="s">
        <v>136</v>
      </c>
      <c r="N79" s="152" t="s">
        <v>136</v>
      </c>
      <c r="O79" s="153" t="s">
        <v>136</v>
      </c>
      <c r="P79" s="153" t="s">
        <v>65</v>
      </c>
    </row>
    <row r="80" spans="2:16" s="23" customFormat="1" ht="24" x14ac:dyDescent="0.25">
      <c r="B80" s="159" t="s">
        <v>167</v>
      </c>
      <c r="C80" s="159" t="s">
        <v>167</v>
      </c>
      <c r="D80" s="211" t="s">
        <v>182</v>
      </c>
      <c r="E80" s="212">
        <v>50</v>
      </c>
      <c r="F80" s="153" t="s">
        <v>184</v>
      </c>
      <c r="G80" s="153" t="s">
        <v>184</v>
      </c>
      <c r="H80" s="153" t="s">
        <v>184</v>
      </c>
      <c r="I80" s="152" t="s">
        <v>136</v>
      </c>
      <c r="J80" s="152" t="s">
        <v>136</v>
      </c>
      <c r="K80" s="152" t="s">
        <v>136</v>
      </c>
      <c r="L80" s="152" t="s">
        <v>136</v>
      </c>
      <c r="M80" s="152" t="s">
        <v>136</v>
      </c>
      <c r="N80" s="152" t="s">
        <v>136</v>
      </c>
      <c r="O80" s="153" t="s">
        <v>136</v>
      </c>
      <c r="P80" s="153" t="s">
        <v>65</v>
      </c>
    </row>
    <row r="81" spans="1:16" s="23" customFormat="1" x14ac:dyDescent="0.25">
      <c r="B81" s="159" t="s">
        <v>167</v>
      </c>
      <c r="C81" s="159" t="s">
        <v>167</v>
      </c>
      <c r="D81" s="211" t="s">
        <v>183</v>
      </c>
      <c r="E81" s="212">
        <v>50</v>
      </c>
      <c r="F81" s="153" t="s">
        <v>184</v>
      </c>
      <c r="G81" s="153" t="s">
        <v>184</v>
      </c>
      <c r="H81" s="153" t="s">
        <v>184</v>
      </c>
      <c r="I81" s="152" t="s">
        <v>136</v>
      </c>
      <c r="J81" s="152" t="s">
        <v>136</v>
      </c>
      <c r="K81" s="152" t="s">
        <v>136</v>
      </c>
      <c r="L81" s="152" t="s">
        <v>136</v>
      </c>
      <c r="M81" s="152" t="s">
        <v>136</v>
      </c>
      <c r="N81" s="152" t="s">
        <v>136</v>
      </c>
      <c r="O81" s="153" t="s">
        <v>136</v>
      </c>
      <c r="P81" s="153" t="s">
        <v>65</v>
      </c>
    </row>
    <row r="82" spans="1:16" x14ac:dyDescent="0.25">
      <c r="B82" s="6" t="s">
        <v>1</v>
      </c>
    </row>
    <row r="83" spans="1:16" x14ac:dyDescent="0.25">
      <c r="B83" s="6" t="s">
        <v>34</v>
      </c>
    </row>
    <row r="84" spans="1:16" x14ac:dyDescent="0.25">
      <c r="B84" s="6" t="s">
        <v>57</v>
      </c>
    </row>
    <row r="86" spans="1:16" ht="15.75" thickBot="1" x14ac:dyDescent="0.3"/>
    <row r="87" spans="1:16" ht="27" thickBot="1" x14ac:dyDescent="0.3">
      <c r="B87" s="263" t="s">
        <v>35</v>
      </c>
      <c r="C87" s="264"/>
      <c r="D87" s="264"/>
      <c r="E87" s="264"/>
      <c r="F87" s="264"/>
      <c r="G87" s="264"/>
      <c r="H87" s="264"/>
      <c r="I87" s="264"/>
      <c r="J87" s="264"/>
      <c r="K87" s="264"/>
      <c r="L87" s="264"/>
      <c r="M87" s="264"/>
      <c r="N87" s="265"/>
    </row>
    <row r="91" spans="1:16" x14ac:dyDescent="0.25">
      <c r="B91" s="193" t="s">
        <v>290</v>
      </c>
    </row>
    <row r="92" spans="1:16" ht="15" customHeight="1" x14ac:dyDescent="0.25">
      <c r="B92" s="246" t="s">
        <v>0</v>
      </c>
      <c r="C92" s="246" t="s">
        <v>36</v>
      </c>
      <c r="D92" s="246" t="s">
        <v>37</v>
      </c>
      <c r="E92" s="246" t="s">
        <v>115</v>
      </c>
      <c r="F92" s="246" t="s">
        <v>117</v>
      </c>
      <c r="G92" s="246" t="s">
        <v>118</v>
      </c>
      <c r="H92" s="246" t="s">
        <v>119</v>
      </c>
      <c r="I92" s="246" t="s">
        <v>116</v>
      </c>
      <c r="J92" s="248" t="s">
        <v>120</v>
      </c>
      <c r="K92" s="249"/>
      <c r="L92" s="250"/>
      <c r="M92" s="246" t="s">
        <v>124</v>
      </c>
      <c r="N92" s="246" t="s">
        <v>38</v>
      </c>
      <c r="O92" s="253" t="s">
        <v>18</v>
      </c>
    </row>
    <row r="93" spans="1:16" s="23" customFormat="1" ht="45" x14ac:dyDescent="0.25">
      <c r="B93" s="247"/>
      <c r="C93" s="247"/>
      <c r="D93" s="247"/>
      <c r="E93" s="247"/>
      <c r="F93" s="247"/>
      <c r="G93" s="247"/>
      <c r="H93" s="247"/>
      <c r="I93" s="247"/>
      <c r="J93" s="108" t="s">
        <v>121</v>
      </c>
      <c r="K93" s="104" t="s">
        <v>122</v>
      </c>
      <c r="L93" s="108" t="s">
        <v>123</v>
      </c>
      <c r="M93" s="247"/>
      <c r="N93" s="247"/>
      <c r="O93" s="254"/>
    </row>
    <row r="94" spans="1:16" s="23" customFormat="1" x14ac:dyDescent="0.25">
      <c r="B94" s="155" t="s">
        <v>210</v>
      </c>
      <c r="C94" s="155"/>
      <c r="D94" s="155"/>
      <c r="E94" s="155"/>
      <c r="F94" s="155"/>
      <c r="G94" s="155"/>
      <c r="H94" s="155"/>
      <c r="I94" s="155"/>
      <c r="J94" s="108"/>
      <c r="K94" s="104"/>
      <c r="L94" s="108"/>
      <c r="M94" s="155"/>
      <c r="N94" s="155"/>
      <c r="O94" s="157"/>
    </row>
    <row r="95" spans="1:16" s="23" customFormat="1" ht="60" x14ac:dyDescent="0.25">
      <c r="A95" s="23" t="s">
        <v>291</v>
      </c>
      <c r="B95" s="83" t="s">
        <v>185</v>
      </c>
      <c r="C95" s="152" t="s">
        <v>235</v>
      </c>
      <c r="D95" s="152" t="s">
        <v>186</v>
      </c>
      <c r="E95" s="153">
        <v>49606015</v>
      </c>
      <c r="F95" s="153" t="s">
        <v>187</v>
      </c>
      <c r="G95" s="152" t="s">
        <v>188</v>
      </c>
      <c r="H95" s="216">
        <v>38897</v>
      </c>
      <c r="I95" s="174" t="s">
        <v>189</v>
      </c>
      <c r="J95" s="173" t="s">
        <v>277</v>
      </c>
      <c r="K95" s="195" t="s">
        <v>289</v>
      </c>
      <c r="L95" s="174" t="s">
        <v>276</v>
      </c>
      <c r="M95" s="153" t="s">
        <v>136</v>
      </c>
      <c r="N95" s="153" t="s">
        <v>136</v>
      </c>
      <c r="O95" s="217" t="s">
        <v>65</v>
      </c>
    </row>
    <row r="96" spans="1:16" ht="60" x14ac:dyDescent="0.25">
      <c r="B96" s="146" t="s">
        <v>185</v>
      </c>
      <c r="C96" s="63" t="s">
        <v>235</v>
      </c>
      <c r="D96" s="183" t="s">
        <v>192</v>
      </c>
      <c r="E96" s="183">
        <v>36666009</v>
      </c>
      <c r="F96" s="156" t="s">
        <v>193</v>
      </c>
      <c r="G96" s="183" t="s">
        <v>194</v>
      </c>
      <c r="H96" s="194">
        <v>35811</v>
      </c>
      <c r="I96" s="174"/>
      <c r="J96" s="183" t="s">
        <v>195</v>
      </c>
      <c r="K96" s="195" t="s">
        <v>196</v>
      </c>
      <c r="L96" s="189" t="s">
        <v>65</v>
      </c>
      <c r="M96" s="156" t="s">
        <v>136</v>
      </c>
      <c r="N96" s="156" t="s">
        <v>136</v>
      </c>
      <c r="O96" s="161" t="s">
        <v>65</v>
      </c>
    </row>
    <row r="97" spans="1:15" ht="30" x14ac:dyDescent="0.25">
      <c r="B97" s="154" t="s">
        <v>185</v>
      </c>
      <c r="C97" s="63" t="s">
        <v>235</v>
      </c>
      <c r="D97" s="183" t="s">
        <v>197</v>
      </c>
      <c r="E97" s="183">
        <v>22632681</v>
      </c>
      <c r="F97" s="183" t="s">
        <v>198</v>
      </c>
      <c r="G97" s="183" t="s">
        <v>199</v>
      </c>
      <c r="H97" s="194">
        <v>38107</v>
      </c>
      <c r="I97" s="174"/>
      <c r="J97" s="183" t="s">
        <v>200</v>
      </c>
      <c r="K97" s="195" t="s">
        <v>201</v>
      </c>
      <c r="L97" s="189" t="s">
        <v>65</v>
      </c>
      <c r="M97" s="156" t="s">
        <v>136</v>
      </c>
      <c r="N97" s="156" t="s">
        <v>136</v>
      </c>
      <c r="O97" s="188" t="s">
        <v>65</v>
      </c>
    </row>
    <row r="98" spans="1:15" ht="45" x14ac:dyDescent="0.25">
      <c r="B98" s="146" t="s">
        <v>39</v>
      </c>
      <c r="C98" s="63" t="s">
        <v>235</v>
      </c>
      <c r="D98" s="183" t="s">
        <v>202</v>
      </c>
      <c r="E98" s="183">
        <v>1129530449</v>
      </c>
      <c r="F98" s="156" t="s">
        <v>203</v>
      </c>
      <c r="G98" s="183" t="s">
        <v>194</v>
      </c>
      <c r="H98" s="194">
        <v>39661</v>
      </c>
      <c r="I98" s="174"/>
      <c r="J98" s="183" t="s">
        <v>204</v>
      </c>
      <c r="K98" s="173" t="s">
        <v>205</v>
      </c>
      <c r="L98" s="189" t="s">
        <v>65</v>
      </c>
      <c r="M98" s="156" t="s">
        <v>136</v>
      </c>
      <c r="N98" s="156" t="s">
        <v>136</v>
      </c>
      <c r="O98" s="161" t="s">
        <v>65</v>
      </c>
    </row>
    <row r="99" spans="1:15" ht="45" x14ac:dyDescent="0.25">
      <c r="B99" s="154" t="s">
        <v>39</v>
      </c>
      <c r="C99" s="63" t="s">
        <v>235</v>
      </c>
      <c r="D99" s="183" t="s">
        <v>206</v>
      </c>
      <c r="E99" s="183">
        <v>39198201</v>
      </c>
      <c r="F99" s="156" t="s">
        <v>203</v>
      </c>
      <c r="G99" s="183" t="s">
        <v>207</v>
      </c>
      <c r="H99" s="194">
        <v>41258</v>
      </c>
      <c r="I99" s="174"/>
      <c r="J99" s="173" t="s">
        <v>190</v>
      </c>
      <c r="K99" s="173" t="s">
        <v>191</v>
      </c>
      <c r="L99" s="189" t="s">
        <v>65</v>
      </c>
      <c r="M99" s="156" t="s">
        <v>136</v>
      </c>
      <c r="N99" s="156" t="s">
        <v>136</v>
      </c>
      <c r="O99" s="161" t="s">
        <v>65</v>
      </c>
    </row>
    <row r="100" spans="1:15" ht="45" x14ac:dyDescent="0.25">
      <c r="B100" s="154" t="s">
        <v>39</v>
      </c>
      <c r="C100" s="63" t="s">
        <v>235</v>
      </c>
      <c r="D100" s="183" t="s">
        <v>208</v>
      </c>
      <c r="E100" s="183">
        <v>39100625</v>
      </c>
      <c r="F100" s="156" t="s">
        <v>203</v>
      </c>
      <c r="G100" s="183" t="s">
        <v>207</v>
      </c>
      <c r="H100" s="194">
        <v>41083</v>
      </c>
      <c r="I100" s="174"/>
      <c r="J100" s="173" t="s">
        <v>190</v>
      </c>
      <c r="K100" s="195" t="s">
        <v>209</v>
      </c>
      <c r="L100" s="189" t="s">
        <v>65</v>
      </c>
      <c r="M100" s="156" t="s">
        <v>136</v>
      </c>
      <c r="N100" s="156" t="s">
        <v>136</v>
      </c>
      <c r="O100" s="183" t="s">
        <v>65</v>
      </c>
    </row>
    <row r="101" spans="1:15" ht="25.5" customHeight="1" x14ac:dyDescent="0.25">
      <c r="A101" s="190"/>
      <c r="B101" s="182" t="s">
        <v>211</v>
      </c>
      <c r="C101" s="187"/>
      <c r="D101" s="187"/>
      <c r="E101" s="187"/>
      <c r="F101" s="186"/>
      <c r="G101" s="187"/>
      <c r="H101" s="196"/>
      <c r="I101" s="191"/>
      <c r="J101" s="192"/>
      <c r="K101" s="192"/>
      <c r="L101" s="192"/>
      <c r="M101" s="186"/>
      <c r="N101" s="186"/>
      <c r="O101" s="187"/>
    </row>
    <row r="102" spans="1:15" ht="45" x14ac:dyDescent="0.25">
      <c r="B102" s="154" t="s">
        <v>185</v>
      </c>
      <c r="C102" s="63" t="s">
        <v>236</v>
      </c>
      <c r="D102" s="183" t="s">
        <v>212</v>
      </c>
      <c r="E102" s="183">
        <v>72140679</v>
      </c>
      <c r="F102" s="183" t="s">
        <v>213</v>
      </c>
      <c r="G102" s="183" t="s">
        <v>214</v>
      </c>
      <c r="H102" s="194">
        <v>37477</v>
      </c>
      <c r="I102" s="174"/>
      <c r="J102" s="173" t="s">
        <v>215</v>
      </c>
      <c r="K102" s="173" t="s">
        <v>216</v>
      </c>
      <c r="L102" s="173" t="s">
        <v>65</v>
      </c>
      <c r="M102" s="156" t="s">
        <v>136</v>
      </c>
      <c r="N102" s="156" t="s">
        <v>136</v>
      </c>
      <c r="O102" s="183" t="s">
        <v>65</v>
      </c>
    </row>
    <row r="103" spans="1:15" ht="90" x14ac:dyDescent="0.25">
      <c r="B103" s="105" t="s">
        <v>185</v>
      </c>
      <c r="C103" s="156" t="s">
        <v>236</v>
      </c>
      <c r="D103" s="156" t="s">
        <v>217</v>
      </c>
      <c r="E103" s="156">
        <v>39066201</v>
      </c>
      <c r="F103" s="156" t="s">
        <v>218</v>
      </c>
      <c r="G103" s="183" t="s">
        <v>219</v>
      </c>
      <c r="H103" s="197">
        <v>32857</v>
      </c>
      <c r="I103" s="156">
        <v>23227</v>
      </c>
      <c r="J103" s="183" t="s">
        <v>220</v>
      </c>
      <c r="K103" s="198" t="s">
        <v>221</v>
      </c>
      <c r="L103" s="156" t="s">
        <v>65</v>
      </c>
      <c r="M103" s="156" t="s">
        <v>136</v>
      </c>
      <c r="N103" s="156" t="s">
        <v>136</v>
      </c>
      <c r="O103" s="183" t="s">
        <v>65</v>
      </c>
    </row>
    <row r="104" spans="1:15" ht="45" x14ac:dyDescent="0.25">
      <c r="B104" s="105" t="s">
        <v>185</v>
      </c>
      <c r="C104" s="156" t="s">
        <v>236</v>
      </c>
      <c r="D104" s="183" t="s">
        <v>222</v>
      </c>
      <c r="E104" s="156">
        <v>44150306</v>
      </c>
      <c r="F104" s="183" t="s">
        <v>223</v>
      </c>
      <c r="G104" s="156" t="s">
        <v>224</v>
      </c>
      <c r="H104" s="156" t="s">
        <v>279</v>
      </c>
      <c r="I104" s="156" t="s">
        <v>184</v>
      </c>
      <c r="J104" s="183" t="s">
        <v>204</v>
      </c>
      <c r="K104" s="183" t="s">
        <v>225</v>
      </c>
      <c r="L104" s="156" t="s">
        <v>65</v>
      </c>
      <c r="M104" s="156" t="s">
        <v>136</v>
      </c>
      <c r="N104" s="156" t="s">
        <v>136</v>
      </c>
      <c r="O104" s="183" t="s">
        <v>65</v>
      </c>
    </row>
    <row r="105" spans="1:15" ht="45" x14ac:dyDescent="0.25">
      <c r="B105" s="154" t="s">
        <v>39</v>
      </c>
      <c r="C105" s="156" t="s">
        <v>237</v>
      </c>
      <c r="D105" s="183" t="s">
        <v>226</v>
      </c>
      <c r="E105" s="156">
        <v>1065661895</v>
      </c>
      <c r="F105" s="156" t="s">
        <v>203</v>
      </c>
      <c r="G105" s="183" t="s">
        <v>207</v>
      </c>
      <c r="H105" s="197">
        <v>41622</v>
      </c>
      <c r="I105" s="156">
        <v>145435</v>
      </c>
      <c r="J105" s="183" t="s">
        <v>227</v>
      </c>
      <c r="K105" s="183" t="s">
        <v>228</v>
      </c>
      <c r="L105" s="156" t="s">
        <v>65</v>
      </c>
      <c r="M105" s="156" t="s">
        <v>136</v>
      </c>
      <c r="N105" s="156" t="s">
        <v>136</v>
      </c>
      <c r="O105" s="183" t="s">
        <v>65</v>
      </c>
    </row>
    <row r="106" spans="1:15" ht="45" x14ac:dyDescent="0.25">
      <c r="B106" s="154" t="s">
        <v>39</v>
      </c>
      <c r="C106" s="156" t="s">
        <v>237</v>
      </c>
      <c r="D106" s="183" t="s">
        <v>229</v>
      </c>
      <c r="E106" s="183">
        <v>32849924</v>
      </c>
      <c r="F106" s="183" t="s">
        <v>230</v>
      </c>
      <c r="G106" s="183" t="s">
        <v>231</v>
      </c>
      <c r="H106" s="198">
        <v>36509</v>
      </c>
      <c r="I106" s="183"/>
      <c r="J106" s="183" t="s">
        <v>204</v>
      </c>
      <c r="K106" s="183" t="s">
        <v>232</v>
      </c>
      <c r="L106" s="183" t="s">
        <v>65</v>
      </c>
      <c r="M106" s="183" t="s">
        <v>136</v>
      </c>
      <c r="N106" s="183" t="s">
        <v>136</v>
      </c>
      <c r="O106" s="183" t="s">
        <v>65</v>
      </c>
    </row>
    <row r="107" spans="1:15" ht="45" x14ac:dyDescent="0.25">
      <c r="B107" s="162" t="s">
        <v>39</v>
      </c>
      <c r="C107" s="92" t="s">
        <v>237</v>
      </c>
      <c r="D107" s="183" t="s">
        <v>233</v>
      </c>
      <c r="E107" s="183">
        <v>39068853</v>
      </c>
      <c r="F107" s="183" t="s">
        <v>193</v>
      </c>
      <c r="G107" s="172" t="s">
        <v>219</v>
      </c>
      <c r="H107" s="199">
        <v>36056</v>
      </c>
      <c r="I107" s="172" t="s">
        <v>234</v>
      </c>
      <c r="J107" s="200" t="s">
        <v>190</v>
      </c>
      <c r="K107" s="199" t="s">
        <v>238</v>
      </c>
      <c r="L107" s="172" t="s">
        <v>65</v>
      </c>
      <c r="M107" s="172" t="s">
        <v>136</v>
      </c>
      <c r="N107" s="172" t="s">
        <v>136</v>
      </c>
      <c r="O107" s="172" t="s">
        <v>65</v>
      </c>
    </row>
    <row r="108" spans="1:15" ht="30" x14ac:dyDescent="0.25">
      <c r="B108" s="162" t="s">
        <v>39</v>
      </c>
      <c r="C108" s="156" t="s">
        <v>237</v>
      </c>
      <c r="D108" s="183" t="s">
        <v>239</v>
      </c>
      <c r="E108" s="183">
        <v>40879127</v>
      </c>
      <c r="F108" s="183" t="s">
        <v>193</v>
      </c>
      <c r="G108" s="183" t="s">
        <v>240</v>
      </c>
      <c r="H108" s="198">
        <v>39885</v>
      </c>
      <c r="I108" s="183" t="s">
        <v>241</v>
      </c>
      <c r="J108" s="200" t="s">
        <v>242</v>
      </c>
      <c r="K108" s="198" t="s">
        <v>243</v>
      </c>
      <c r="L108" s="183" t="s">
        <v>65</v>
      </c>
      <c r="M108" s="183" t="s">
        <v>136</v>
      </c>
      <c r="N108" s="183" t="s">
        <v>136</v>
      </c>
      <c r="O108" s="172" t="s">
        <v>65</v>
      </c>
    </row>
    <row r="109" spans="1:15" ht="45" x14ac:dyDescent="0.25">
      <c r="B109" s="162" t="s">
        <v>39</v>
      </c>
      <c r="C109" s="156" t="s">
        <v>237</v>
      </c>
      <c r="D109" s="183" t="s">
        <v>244</v>
      </c>
      <c r="E109" s="183">
        <v>32713053</v>
      </c>
      <c r="F109" s="183" t="s">
        <v>193</v>
      </c>
      <c r="G109" s="183" t="s">
        <v>219</v>
      </c>
      <c r="H109" s="198">
        <v>35048</v>
      </c>
      <c r="I109" s="183" t="s">
        <v>245</v>
      </c>
      <c r="J109" s="173" t="s">
        <v>246</v>
      </c>
      <c r="K109" s="198" t="s">
        <v>247</v>
      </c>
      <c r="L109" s="183" t="s">
        <v>65</v>
      </c>
      <c r="M109" s="183" t="s">
        <v>136</v>
      </c>
      <c r="N109" s="183" t="s">
        <v>136</v>
      </c>
      <c r="O109" s="172" t="s">
        <v>65</v>
      </c>
    </row>
    <row r="110" spans="1:15" ht="45" x14ac:dyDescent="0.25">
      <c r="B110" s="162" t="s">
        <v>39</v>
      </c>
      <c r="C110" s="156" t="s">
        <v>237</v>
      </c>
      <c r="D110" s="183" t="s">
        <v>248</v>
      </c>
      <c r="E110" s="183">
        <v>26927157</v>
      </c>
      <c r="F110" s="183" t="s">
        <v>193</v>
      </c>
      <c r="G110" s="183" t="s">
        <v>219</v>
      </c>
      <c r="H110" s="198">
        <v>38604</v>
      </c>
      <c r="I110" s="183" t="s">
        <v>249</v>
      </c>
      <c r="J110" s="183" t="s">
        <v>227</v>
      </c>
      <c r="K110" s="198" t="s">
        <v>250</v>
      </c>
      <c r="L110" s="183" t="s">
        <v>65</v>
      </c>
      <c r="M110" s="183" t="s">
        <v>136</v>
      </c>
      <c r="N110" s="183" t="s">
        <v>136</v>
      </c>
      <c r="O110" s="183" t="s">
        <v>65</v>
      </c>
    </row>
    <row r="111" spans="1:15" ht="27" thickBot="1" x14ac:dyDescent="0.3">
      <c r="B111" s="269" t="s">
        <v>41</v>
      </c>
      <c r="C111" s="270"/>
      <c r="D111" s="270"/>
      <c r="E111" s="270"/>
      <c r="F111" s="270"/>
      <c r="G111" s="270"/>
      <c r="H111" s="270"/>
      <c r="I111" s="270"/>
      <c r="J111" s="270"/>
      <c r="K111" s="270"/>
      <c r="L111" s="270"/>
      <c r="M111" s="270"/>
      <c r="N111" s="271"/>
      <c r="O111" s="190"/>
    </row>
    <row r="114" spans="1:24" ht="46.15" customHeight="1" x14ac:dyDescent="0.25">
      <c r="B114" s="57" t="s">
        <v>31</v>
      </c>
      <c r="C114" s="57" t="s">
        <v>42</v>
      </c>
      <c r="D114" s="248" t="s">
        <v>3</v>
      </c>
      <c r="E114" s="250"/>
    </row>
    <row r="115" spans="1:24" ht="86.25" customHeight="1" x14ac:dyDescent="0.25">
      <c r="B115" s="58" t="s">
        <v>125</v>
      </c>
      <c r="C115" s="156" t="s">
        <v>136</v>
      </c>
      <c r="D115" s="272" t="s">
        <v>293</v>
      </c>
      <c r="E115" s="272"/>
      <c r="F115" s="251"/>
      <c r="G115" s="252"/>
      <c r="H115" s="252"/>
      <c r="I115" s="252"/>
      <c r="J115" s="252"/>
      <c r="K115" s="252"/>
      <c r="L115" s="252"/>
    </row>
    <row r="118" spans="1:24" ht="26.25" x14ac:dyDescent="0.25">
      <c r="B118" s="261" t="s">
        <v>59</v>
      </c>
      <c r="C118" s="262"/>
      <c r="D118" s="262"/>
      <c r="E118" s="262"/>
      <c r="F118" s="262"/>
      <c r="G118" s="262"/>
      <c r="H118" s="262"/>
      <c r="I118" s="262"/>
      <c r="J118" s="262"/>
      <c r="K118" s="262"/>
      <c r="L118" s="262"/>
      <c r="M118" s="262"/>
      <c r="N118" s="262"/>
    </row>
    <row r="120" spans="1:24" ht="15.75" thickBot="1" x14ac:dyDescent="0.3"/>
    <row r="121" spans="1:24" ht="27" thickBot="1" x14ac:dyDescent="0.3">
      <c r="B121" s="263" t="s">
        <v>49</v>
      </c>
      <c r="C121" s="264"/>
      <c r="D121" s="264"/>
      <c r="E121" s="264"/>
      <c r="F121" s="264"/>
      <c r="G121" s="264"/>
      <c r="H121" s="264"/>
      <c r="I121" s="264"/>
      <c r="J121" s="264"/>
      <c r="K121" s="264"/>
      <c r="L121" s="264"/>
      <c r="M121" s="264"/>
      <c r="N121" s="265"/>
    </row>
    <row r="123" spans="1:24" ht="15.75" thickBot="1" x14ac:dyDescent="0.3">
      <c r="M123" s="54"/>
      <c r="N123" s="54"/>
    </row>
    <row r="124" spans="1:24" s="92" customFormat="1" ht="109.5" customHeight="1" x14ac:dyDescent="0.25">
      <c r="B124" s="102" t="s">
        <v>144</v>
      </c>
      <c r="C124" s="102" t="s">
        <v>145</v>
      </c>
      <c r="D124" s="102" t="s">
        <v>146</v>
      </c>
      <c r="E124" s="102" t="s">
        <v>40</v>
      </c>
      <c r="F124" s="102" t="s">
        <v>20</v>
      </c>
      <c r="G124" s="102" t="s">
        <v>102</v>
      </c>
      <c r="H124" s="102" t="s">
        <v>16</v>
      </c>
      <c r="I124" s="102" t="s">
        <v>10</v>
      </c>
      <c r="J124" s="102" t="s">
        <v>29</v>
      </c>
      <c r="K124" s="102" t="s">
        <v>56</v>
      </c>
      <c r="L124" s="102" t="s">
        <v>19</v>
      </c>
      <c r="M124" s="88" t="s">
        <v>24</v>
      </c>
      <c r="N124" s="102" t="s">
        <v>147</v>
      </c>
      <c r="O124" s="103" t="s">
        <v>18</v>
      </c>
    </row>
    <row r="125" spans="1:24" s="98" customFormat="1" ht="151.5" customHeight="1" x14ac:dyDescent="0.25">
      <c r="A125" s="38"/>
      <c r="B125" s="99" t="s">
        <v>163</v>
      </c>
      <c r="C125" s="100" t="s">
        <v>163</v>
      </c>
      <c r="D125" s="99" t="s">
        <v>280</v>
      </c>
      <c r="E125" s="213">
        <v>286</v>
      </c>
      <c r="F125" s="95" t="s">
        <v>136</v>
      </c>
      <c r="G125" s="140" t="s">
        <v>184</v>
      </c>
      <c r="H125" s="218">
        <v>40570</v>
      </c>
      <c r="I125" s="218">
        <v>40908</v>
      </c>
      <c r="J125" s="96" t="s">
        <v>137</v>
      </c>
      <c r="K125" s="95">
        <v>11</v>
      </c>
      <c r="L125" s="95">
        <v>0</v>
      </c>
      <c r="M125" s="95">
        <v>90</v>
      </c>
      <c r="N125" s="87">
        <v>0</v>
      </c>
      <c r="O125" s="95" t="s">
        <v>296</v>
      </c>
      <c r="P125" s="97"/>
      <c r="Q125" s="97"/>
      <c r="R125" s="97"/>
      <c r="S125" s="97"/>
      <c r="T125" s="97"/>
      <c r="U125" s="97"/>
      <c r="V125" s="97"/>
      <c r="W125" s="97"/>
      <c r="X125" s="97"/>
    </row>
    <row r="126" spans="1:24" s="98" customFormat="1" ht="151.5" customHeight="1" x14ac:dyDescent="0.25">
      <c r="A126" s="38" t="e">
        <f>+#REF!+1</f>
        <v>#REF!</v>
      </c>
      <c r="B126" s="99" t="s">
        <v>163</v>
      </c>
      <c r="C126" s="100" t="s">
        <v>163</v>
      </c>
      <c r="D126" s="99" t="s">
        <v>280</v>
      </c>
      <c r="E126" s="213">
        <v>204</v>
      </c>
      <c r="F126" s="95" t="s">
        <v>136</v>
      </c>
      <c r="G126" s="140" t="s">
        <v>184</v>
      </c>
      <c r="H126" s="219">
        <v>41305</v>
      </c>
      <c r="I126" s="218">
        <v>41639</v>
      </c>
      <c r="J126" s="96" t="s">
        <v>137</v>
      </c>
      <c r="K126" s="213">
        <v>0</v>
      </c>
      <c r="L126" s="213">
        <v>11</v>
      </c>
      <c r="M126" s="213">
        <v>78</v>
      </c>
      <c r="N126" s="87">
        <v>0</v>
      </c>
      <c r="O126" s="95" t="s">
        <v>296</v>
      </c>
      <c r="P126" s="97"/>
      <c r="Q126" s="97"/>
      <c r="R126" s="97"/>
      <c r="S126" s="97"/>
      <c r="T126" s="97"/>
      <c r="U126" s="97"/>
      <c r="V126" s="97"/>
      <c r="W126" s="97"/>
      <c r="X126" s="97"/>
    </row>
    <row r="127" spans="1:24" s="98" customFormat="1" x14ac:dyDescent="0.25">
      <c r="A127" s="38" t="e">
        <f>+#REF!+1</f>
        <v>#REF!</v>
      </c>
      <c r="B127" s="99"/>
      <c r="C127" s="100"/>
      <c r="D127" s="99"/>
      <c r="E127" s="94"/>
      <c r="F127" s="95"/>
      <c r="G127" s="95"/>
      <c r="H127" s="95"/>
      <c r="I127" s="96"/>
      <c r="J127" s="96"/>
      <c r="K127" s="96"/>
      <c r="L127" s="96"/>
      <c r="M127" s="87"/>
      <c r="N127" s="87"/>
      <c r="O127" s="141"/>
      <c r="P127" s="97"/>
      <c r="Q127" s="97"/>
      <c r="R127" s="97"/>
      <c r="S127" s="97"/>
      <c r="T127" s="97"/>
      <c r="U127" s="97"/>
      <c r="V127" s="97"/>
      <c r="W127" s="97"/>
      <c r="X127" s="97"/>
    </row>
    <row r="128" spans="1:24" s="98" customFormat="1" x14ac:dyDescent="0.25">
      <c r="A128" s="38" t="e">
        <f t="shared" ref="A128:A130" si="0">+A127+1</f>
        <v>#REF!</v>
      </c>
      <c r="B128" s="99"/>
      <c r="C128" s="100"/>
      <c r="D128" s="99"/>
      <c r="E128" s="94"/>
      <c r="F128" s="95"/>
      <c r="G128" s="95"/>
      <c r="H128" s="95"/>
      <c r="I128" s="96"/>
      <c r="J128" s="96"/>
      <c r="K128" s="96"/>
      <c r="L128" s="96"/>
      <c r="M128" s="87"/>
      <c r="N128" s="87"/>
      <c r="O128" s="141"/>
      <c r="P128" s="97"/>
      <c r="Q128" s="97"/>
      <c r="R128" s="97"/>
      <c r="S128" s="97"/>
      <c r="T128" s="97"/>
      <c r="U128" s="97"/>
      <c r="V128" s="97"/>
      <c r="W128" s="97"/>
      <c r="X128" s="97"/>
    </row>
    <row r="129" spans="1:24" s="98" customFormat="1" x14ac:dyDescent="0.25">
      <c r="A129" s="38" t="e">
        <f t="shared" si="0"/>
        <v>#REF!</v>
      </c>
      <c r="B129" s="99"/>
      <c r="C129" s="100"/>
      <c r="D129" s="99"/>
      <c r="E129" s="94"/>
      <c r="F129" s="95"/>
      <c r="G129" s="95"/>
      <c r="H129" s="95"/>
      <c r="I129" s="96"/>
      <c r="J129" s="96"/>
      <c r="K129" s="96"/>
      <c r="L129" s="96"/>
      <c r="M129" s="87"/>
      <c r="N129" s="87"/>
      <c r="O129" s="141"/>
      <c r="P129" s="97"/>
      <c r="Q129" s="97"/>
      <c r="R129" s="97"/>
      <c r="S129" s="97"/>
      <c r="T129" s="97"/>
      <c r="U129" s="97"/>
      <c r="V129" s="97"/>
      <c r="W129" s="97"/>
      <c r="X129" s="97"/>
    </row>
    <row r="130" spans="1:24" s="98" customFormat="1" x14ac:dyDescent="0.25">
      <c r="A130" s="38" t="e">
        <f t="shared" si="0"/>
        <v>#REF!</v>
      </c>
      <c r="B130" s="99"/>
      <c r="C130" s="100"/>
      <c r="D130" s="99"/>
      <c r="E130" s="94"/>
      <c r="F130" s="95"/>
      <c r="G130" s="95"/>
      <c r="H130" s="95"/>
      <c r="I130" s="96"/>
      <c r="J130" s="96"/>
      <c r="K130" s="96"/>
      <c r="L130" s="96"/>
      <c r="M130" s="87"/>
      <c r="N130" s="87"/>
      <c r="O130" s="141"/>
      <c r="P130" s="97"/>
      <c r="Q130" s="97"/>
      <c r="R130" s="97"/>
      <c r="S130" s="97"/>
      <c r="T130" s="97"/>
      <c r="U130" s="97"/>
      <c r="V130" s="97"/>
      <c r="W130" s="97"/>
      <c r="X130" s="97"/>
    </row>
    <row r="131" spans="1:24" s="98" customFormat="1" x14ac:dyDescent="0.25">
      <c r="A131" s="38"/>
      <c r="B131" s="41" t="s">
        <v>15</v>
      </c>
      <c r="C131" s="100"/>
      <c r="D131" s="99"/>
      <c r="E131" s="94"/>
      <c r="F131" s="95"/>
      <c r="G131" s="95"/>
      <c r="H131" s="95"/>
      <c r="I131" s="96"/>
      <c r="J131" s="96"/>
      <c r="K131" s="101">
        <f>SUM(K125:K130)</f>
        <v>11</v>
      </c>
      <c r="L131" s="101">
        <f>SUM(L125:L130)</f>
        <v>11</v>
      </c>
      <c r="M131" s="175">
        <f>SUM(M125:M130)</f>
        <v>168</v>
      </c>
      <c r="N131" s="101">
        <f>SUM(N125:N130)</f>
        <v>0</v>
      </c>
      <c r="O131" s="142"/>
    </row>
    <row r="132" spans="1:24" x14ac:dyDescent="0.25">
      <c r="B132" s="23"/>
      <c r="C132" s="23"/>
      <c r="D132" s="23"/>
      <c r="E132" s="24"/>
      <c r="F132" s="23"/>
      <c r="G132" s="23"/>
      <c r="H132" s="23"/>
      <c r="I132" s="23"/>
      <c r="J132" s="23"/>
      <c r="K132" s="23"/>
      <c r="L132" s="23"/>
      <c r="M132" s="23"/>
      <c r="N132" s="23"/>
    </row>
    <row r="133" spans="1:24" ht="18.75" x14ac:dyDescent="0.25">
      <c r="B133" s="49" t="s">
        <v>30</v>
      </c>
      <c r="C133" s="62">
        <f>+K131</f>
        <v>11</v>
      </c>
      <c r="H133" s="25"/>
      <c r="I133" s="25"/>
      <c r="J133" s="25"/>
      <c r="K133" s="25"/>
      <c r="L133" s="25"/>
      <c r="M133" s="25"/>
      <c r="N133" s="23"/>
    </row>
    <row r="135" spans="1:24" ht="15.75" thickBot="1" x14ac:dyDescent="0.3"/>
    <row r="136" spans="1:24" ht="37.15" customHeight="1" thickBot="1" x14ac:dyDescent="0.3">
      <c r="B136" s="65" t="s">
        <v>44</v>
      </c>
      <c r="C136" s="66" t="s">
        <v>45</v>
      </c>
      <c r="D136" s="65" t="s">
        <v>46</v>
      </c>
      <c r="E136" s="66" t="s">
        <v>50</v>
      </c>
    </row>
    <row r="137" spans="1:24" ht="41.45" customHeight="1" x14ac:dyDescent="0.25">
      <c r="B137" s="56" t="s">
        <v>126</v>
      </c>
      <c r="C137" s="59">
        <v>20</v>
      </c>
      <c r="D137" s="59">
        <v>20</v>
      </c>
      <c r="E137" s="266">
        <f>+D137+D138+D139</f>
        <v>20</v>
      </c>
    </row>
    <row r="138" spans="1:24" x14ac:dyDescent="0.25">
      <c r="B138" s="56" t="s">
        <v>127</v>
      </c>
      <c r="C138" s="48">
        <v>30</v>
      </c>
      <c r="D138" s="60">
        <v>0</v>
      </c>
      <c r="E138" s="267"/>
    </row>
    <row r="139" spans="1:24" ht="15.75" thickBot="1" x14ac:dyDescent="0.3">
      <c r="B139" s="56" t="s">
        <v>128</v>
      </c>
      <c r="C139" s="61">
        <v>40</v>
      </c>
      <c r="D139" s="61">
        <v>0</v>
      </c>
      <c r="E139" s="268"/>
    </row>
    <row r="141" spans="1:24" ht="15.75" thickBot="1" x14ac:dyDescent="0.3"/>
    <row r="142" spans="1:24" ht="27" thickBot="1" x14ac:dyDescent="0.3">
      <c r="B142" s="263" t="s">
        <v>47</v>
      </c>
      <c r="C142" s="264"/>
      <c r="D142" s="264"/>
      <c r="E142" s="264"/>
      <c r="F142" s="264"/>
      <c r="G142" s="264"/>
      <c r="H142" s="264"/>
      <c r="I142" s="264"/>
      <c r="J142" s="264"/>
      <c r="K142" s="264"/>
      <c r="L142" s="264"/>
      <c r="M142" s="264"/>
      <c r="N142" s="265"/>
    </row>
    <row r="144" spans="1:24" ht="15" customHeight="1" x14ac:dyDescent="0.25">
      <c r="B144" s="246" t="s">
        <v>0</v>
      </c>
      <c r="C144" s="246" t="s">
        <v>36</v>
      </c>
      <c r="D144" s="246" t="s">
        <v>37</v>
      </c>
      <c r="E144" s="246" t="s">
        <v>115</v>
      </c>
      <c r="F144" s="246" t="s">
        <v>117</v>
      </c>
      <c r="G144" s="246" t="s">
        <v>118</v>
      </c>
      <c r="H144" s="246" t="s">
        <v>119</v>
      </c>
      <c r="I144" s="246" t="s">
        <v>116</v>
      </c>
      <c r="J144" s="248" t="s">
        <v>120</v>
      </c>
      <c r="K144" s="249"/>
      <c r="L144" s="250"/>
      <c r="M144" s="246" t="s">
        <v>124</v>
      </c>
      <c r="N144" s="246" t="s">
        <v>38</v>
      </c>
      <c r="O144" s="253" t="s">
        <v>18</v>
      </c>
      <c r="P144" s="244" t="s">
        <v>294</v>
      </c>
    </row>
    <row r="145" spans="1:16" s="23" customFormat="1" ht="45" x14ac:dyDescent="0.25">
      <c r="B145" s="247"/>
      <c r="C145" s="247"/>
      <c r="D145" s="247"/>
      <c r="E145" s="247"/>
      <c r="F145" s="247"/>
      <c r="G145" s="247"/>
      <c r="H145" s="247"/>
      <c r="I145" s="247"/>
      <c r="J145" s="108" t="s">
        <v>121</v>
      </c>
      <c r="K145" s="104" t="s">
        <v>122</v>
      </c>
      <c r="L145" s="108" t="s">
        <v>123</v>
      </c>
      <c r="M145" s="247"/>
      <c r="N145" s="247"/>
      <c r="O145" s="254"/>
      <c r="P145" s="245"/>
    </row>
    <row r="146" spans="1:16" s="23" customFormat="1" x14ac:dyDescent="0.25">
      <c r="B146" s="155" t="s">
        <v>210</v>
      </c>
      <c r="C146" s="155"/>
      <c r="D146" s="155"/>
      <c r="E146" s="155"/>
      <c r="F146" s="155"/>
      <c r="G146" s="155"/>
      <c r="H146" s="155"/>
      <c r="I146" s="155"/>
      <c r="J146" s="108"/>
      <c r="K146" s="104"/>
      <c r="L146" s="108"/>
      <c r="M146" s="155"/>
      <c r="N146" s="155"/>
      <c r="O146" s="157"/>
      <c r="P146" s="201"/>
    </row>
    <row r="147" spans="1:16" s="23" customFormat="1" ht="114.75" customHeight="1" x14ac:dyDescent="0.25">
      <c r="A147" s="163"/>
      <c r="B147" s="83" t="s">
        <v>251</v>
      </c>
      <c r="C147" s="83" t="s">
        <v>252</v>
      </c>
      <c r="D147" s="83" t="s">
        <v>253</v>
      </c>
      <c r="E147" s="83">
        <v>1129564421</v>
      </c>
      <c r="F147" s="83" t="s">
        <v>281</v>
      </c>
      <c r="G147" s="83" t="s">
        <v>254</v>
      </c>
      <c r="H147" s="160">
        <v>37967</v>
      </c>
      <c r="I147" s="83"/>
      <c r="J147" s="83" t="s">
        <v>282</v>
      </c>
      <c r="K147" s="83" t="s">
        <v>283</v>
      </c>
      <c r="L147" s="83" t="s">
        <v>65</v>
      </c>
      <c r="M147" s="164" t="s">
        <v>136</v>
      </c>
      <c r="N147" s="164" t="s">
        <v>137</v>
      </c>
      <c r="O147" s="217" t="s">
        <v>299</v>
      </c>
      <c r="P147" s="164" t="s">
        <v>298</v>
      </c>
    </row>
    <row r="148" spans="1:16" s="23" customFormat="1" ht="64.5" customHeight="1" x14ac:dyDescent="0.25">
      <c r="A148" s="163"/>
      <c r="B148" s="83" t="s">
        <v>255</v>
      </c>
      <c r="C148" s="83" t="s">
        <v>252</v>
      </c>
      <c r="D148" s="83" t="s">
        <v>264</v>
      </c>
      <c r="E148" s="83">
        <v>7222835</v>
      </c>
      <c r="F148" s="58" t="s">
        <v>265</v>
      </c>
      <c r="G148" s="105" t="s">
        <v>224</v>
      </c>
      <c r="H148" s="160">
        <v>34754</v>
      </c>
      <c r="I148" s="83"/>
      <c r="J148" s="83" t="s">
        <v>282</v>
      </c>
      <c r="K148" s="83" t="s">
        <v>287</v>
      </c>
      <c r="L148" s="83" t="s">
        <v>65</v>
      </c>
      <c r="M148" s="164" t="s">
        <v>136</v>
      </c>
      <c r="N148" s="164" t="s">
        <v>136</v>
      </c>
      <c r="O148" s="165" t="s">
        <v>65</v>
      </c>
      <c r="P148" s="201"/>
    </row>
    <row r="149" spans="1:16" s="23" customFormat="1" ht="33.6" customHeight="1" x14ac:dyDescent="0.25">
      <c r="A149" s="163"/>
      <c r="B149" s="83" t="s">
        <v>266</v>
      </c>
      <c r="C149" s="83" t="s">
        <v>252</v>
      </c>
      <c r="D149" s="83" t="s">
        <v>285</v>
      </c>
      <c r="E149" s="83">
        <v>1081921192</v>
      </c>
      <c r="F149" s="83" t="s">
        <v>271</v>
      </c>
      <c r="G149" s="83" t="s">
        <v>272</v>
      </c>
      <c r="H149" s="160">
        <v>41211</v>
      </c>
      <c r="I149" s="83"/>
      <c r="J149" s="83" t="s">
        <v>273</v>
      </c>
      <c r="K149" s="160" t="s">
        <v>274</v>
      </c>
      <c r="L149" s="83" t="s">
        <v>65</v>
      </c>
      <c r="M149" s="164" t="s">
        <v>136</v>
      </c>
      <c r="N149" s="164" t="s">
        <v>136</v>
      </c>
      <c r="O149" s="165" t="s">
        <v>65</v>
      </c>
      <c r="P149" s="201"/>
    </row>
    <row r="150" spans="1:16" s="23" customFormat="1" ht="33.6" customHeight="1" x14ac:dyDescent="0.25">
      <c r="A150" s="163"/>
      <c r="B150" s="155" t="s">
        <v>257</v>
      </c>
      <c r="C150" s="83"/>
      <c r="D150" s="83"/>
      <c r="E150" s="83"/>
      <c r="F150" s="83"/>
      <c r="G150" s="83"/>
      <c r="H150" s="83"/>
      <c r="I150" s="83"/>
      <c r="J150" s="83"/>
      <c r="K150" s="83"/>
      <c r="L150" s="83"/>
      <c r="M150" s="164"/>
      <c r="N150" s="164"/>
      <c r="O150" s="152"/>
      <c r="P150" s="201"/>
    </row>
    <row r="151" spans="1:16" s="23" customFormat="1" ht="46.5" customHeight="1" x14ac:dyDescent="0.25">
      <c r="A151" s="163"/>
      <c r="B151" s="83" t="s">
        <v>251</v>
      </c>
      <c r="C151" s="83" t="s">
        <v>258</v>
      </c>
      <c r="D151" s="83" t="s">
        <v>256</v>
      </c>
      <c r="E151" s="83">
        <v>8793162</v>
      </c>
      <c r="F151" s="58" t="s">
        <v>223</v>
      </c>
      <c r="G151" s="58" t="s">
        <v>224</v>
      </c>
      <c r="H151" s="160">
        <v>37380</v>
      </c>
      <c r="I151" s="83"/>
      <c r="J151" s="83" t="s">
        <v>282</v>
      </c>
      <c r="K151" s="160" t="s">
        <v>286</v>
      </c>
      <c r="L151" s="83" t="s">
        <v>65</v>
      </c>
      <c r="M151" s="164" t="s">
        <v>136</v>
      </c>
      <c r="N151" s="164" t="s">
        <v>136</v>
      </c>
      <c r="O151" s="152" t="s">
        <v>65</v>
      </c>
      <c r="P151" s="201"/>
    </row>
    <row r="152" spans="1:16" s="23" customFormat="1" ht="33.6" customHeight="1" x14ac:dyDescent="0.25">
      <c r="A152" s="163"/>
      <c r="B152" s="83" t="s">
        <v>255</v>
      </c>
      <c r="C152" s="83" t="s">
        <v>258</v>
      </c>
      <c r="D152" s="83" t="s">
        <v>259</v>
      </c>
      <c r="E152" s="83">
        <v>30650779</v>
      </c>
      <c r="F152" s="83" t="s">
        <v>260</v>
      </c>
      <c r="G152" s="83" t="s">
        <v>261</v>
      </c>
      <c r="H152" s="160">
        <v>40158</v>
      </c>
      <c r="I152" s="83"/>
      <c r="J152" s="83" t="s">
        <v>262</v>
      </c>
      <c r="K152" s="83" t="s">
        <v>263</v>
      </c>
      <c r="L152" s="83" t="s">
        <v>65</v>
      </c>
      <c r="M152" s="164" t="s">
        <v>136</v>
      </c>
      <c r="N152" s="164" t="s">
        <v>136</v>
      </c>
      <c r="O152" s="152" t="s">
        <v>65</v>
      </c>
      <c r="P152" s="201"/>
    </row>
    <row r="153" spans="1:16" s="181" customFormat="1" ht="33.6" customHeight="1" x14ac:dyDescent="0.25">
      <c r="A153" s="176"/>
      <c r="B153" s="177" t="s">
        <v>266</v>
      </c>
      <c r="C153" s="177" t="s">
        <v>258</v>
      </c>
      <c r="D153" s="177" t="s">
        <v>267</v>
      </c>
      <c r="E153" s="177">
        <v>5117916</v>
      </c>
      <c r="F153" s="177" t="s">
        <v>268</v>
      </c>
      <c r="G153" s="177" t="s">
        <v>284</v>
      </c>
      <c r="H153" s="178">
        <v>38125</v>
      </c>
      <c r="I153" s="177"/>
      <c r="J153" s="177" t="s">
        <v>269</v>
      </c>
      <c r="K153" s="177" t="s">
        <v>270</v>
      </c>
      <c r="L153" s="177" t="s">
        <v>65</v>
      </c>
      <c r="M153" s="179" t="s">
        <v>136</v>
      </c>
      <c r="N153" s="179" t="s">
        <v>136</v>
      </c>
      <c r="O153" s="180" t="s">
        <v>65</v>
      </c>
      <c r="P153" s="202"/>
    </row>
    <row r="156" spans="1:16" ht="15.75" thickBot="1" x14ac:dyDescent="0.3"/>
    <row r="157" spans="1:16" ht="54" customHeight="1" x14ac:dyDescent="0.25">
      <c r="B157" s="64" t="s">
        <v>31</v>
      </c>
      <c r="C157" s="64" t="s">
        <v>44</v>
      </c>
      <c r="D157" s="47" t="s">
        <v>45</v>
      </c>
      <c r="E157" s="64" t="s">
        <v>46</v>
      </c>
      <c r="F157" s="66" t="s">
        <v>51</v>
      </c>
      <c r="G157" s="81"/>
    </row>
    <row r="158" spans="1:16" ht="120.75" customHeight="1" x14ac:dyDescent="0.2">
      <c r="B158" s="255" t="s">
        <v>48</v>
      </c>
      <c r="C158" s="3" t="s">
        <v>129</v>
      </c>
      <c r="D158" s="60">
        <v>25</v>
      </c>
      <c r="E158" s="60">
        <v>0</v>
      </c>
      <c r="F158" s="256">
        <f>+E158+E159+E160</f>
        <v>35</v>
      </c>
      <c r="G158" s="82"/>
    </row>
    <row r="159" spans="1:16" ht="76.150000000000006" customHeight="1" x14ac:dyDescent="0.2">
      <c r="B159" s="255"/>
      <c r="C159" s="3" t="s">
        <v>130</v>
      </c>
      <c r="D159" s="63">
        <v>25</v>
      </c>
      <c r="E159" s="60">
        <v>25</v>
      </c>
      <c r="F159" s="257"/>
      <c r="G159" s="82"/>
    </row>
    <row r="160" spans="1:16" ht="69" customHeight="1" x14ac:dyDescent="0.2">
      <c r="B160" s="255"/>
      <c r="C160" s="3" t="s">
        <v>131</v>
      </c>
      <c r="D160" s="60">
        <v>10</v>
      </c>
      <c r="E160" s="60">
        <v>10</v>
      </c>
      <c r="F160" s="258"/>
      <c r="G160" s="82"/>
    </row>
    <row r="161" spans="2:5" x14ac:dyDescent="0.25">
      <c r="C161"/>
    </row>
    <row r="164" spans="2:5" x14ac:dyDescent="0.25">
      <c r="B164" s="55" t="s">
        <v>52</v>
      </c>
    </row>
    <row r="167" spans="2:5" x14ac:dyDescent="0.25">
      <c r="B167" s="67" t="s">
        <v>31</v>
      </c>
      <c r="C167" s="67" t="s">
        <v>53</v>
      </c>
      <c r="D167" s="64" t="s">
        <v>46</v>
      </c>
      <c r="E167" s="64" t="s">
        <v>15</v>
      </c>
    </row>
    <row r="168" spans="2:5" ht="28.5" x14ac:dyDescent="0.25">
      <c r="B168" s="2" t="s">
        <v>54</v>
      </c>
      <c r="C168" s="4">
        <v>40</v>
      </c>
      <c r="D168" s="60">
        <f>+E137</f>
        <v>20</v>
      </c>
      <c r="E168" s="259">
        <f>+D168+D169</f>
        <v>55</v>
      </c>
    </row>
    <row r="169" spans="2:5" ht="42.75" x14ac:dyDescent="0.25">
      <c r="B169" s="2" t="s">
        <v>55</v>
      </c>
      <c r="C169" s="4">
        <v>60</v>
      </c>
      <c r="D169" s="60">
        <f>+F158</f>
        <v>35</v>
      </c>
      <c r="E169" s="260"/>
    </row>
  </sheetData>
  <sheetProtection algorithmName="SHA-512" hashValue="tkRUg99poGyKVTaNr1Syo0oc2EKAQEcdZ5cOZ15wTJUa+WR9Qf6gIAdIGADzHDtfYTio8S40vFTHDHPY38+LMQ==" saltValue="TzaJFMg8uK+d90gus41Y0g==" spinCount="100000" sheet="1" objects="1" scenarios="1" selectLockedCells="1" selectUnlockedCells="1"/>
  <mergeCells count="53">
    <mergeCell ref="J144:L144"/>
    <mergeCell ref="E92:E93"/>
    <mergeCell ref="D92:D93"/>
    <mergeCell ref="B144:B145"/>
    <mergeCell ref="C144:C145"/>
    <mergeCell ref="D144:D145"/>
    <mergeCell ref="E144:E145"/>
    <mergeCell ref="F144:F145"/>
    <mergeCell ref="B4:N4"/>
    <mergeCell ref="B22:C22"/>
    <mergeCell ref="C6:N6"/>
    <mergeCell ref="C7:N7"/>
    <mergeCell ref="C8:N8"/>
    <mergeCell ref="C9:N9"/>
    <mergeCell ref="C10:E10"/>
    <mergeCell ref="C59:N59"/>
    <mergeCell ref="B14:C21"/>
    <mergeCell ref="D55:E55"/>
    <mergeCell ref="M45:N45"/>
    <mergeCell ref="B55:B56"/>
    <mergeCell ref="C55:C56"/>
    <mergeCell ref="B158:B160"/>
    <mergeCell ref="F158:F160"/>
    <mergeCell ref="E168:E169"/>
    <mergeCell ref="B2:N2"/>
    <mergeCell ref="B118:N118"/>
    <mergeCell ref="B142:N142"/>
    <mergeCell ref="E137:E139"/>
    <mergeCell ref="B111:N111"/>
    <mergeCell ref="D114:E114"/>
    <mergeCell ref="D115:E115"/>
    <mergeCell ref="B121:N121"/>
    <mergeCell ref="B87:N87"/>
    <mergeCell ref="E40:E41"/>
    <mergeCell ref="B61:N61"/>
    <mergeCell ref="B92:B93"/>
    <mergeCell ref="N92:N93"/>
    <mergeCell ref="P144:P145"/>
    <mergeCell ref="C92:C93"/>
    <mergeCell ref="I92:I93"/>
    <mergeCell ref="M92:M93"/>
    <mergeCell ref="H92:H93"/>
    <mergeCell ref="G92:G93"/>
    <mergeCell ref="F92:F93"/>
    <mergeCell ref="J92:L92"/>
    <mergeCell ref="F115:L115"/>
    <mergeCell ref="O92:O93"/>
    <mergeCell ref="O144:O145"/>
    <mergeCell ref="G144:G145"/>
    <mergeCell ref="H144:H145"/>
    <mergeCell ref="I144:I145"/>
    <mergeCell ref="M144:M145"/>
    <mergeCell ref="N144:N145"/>
  </mergeCells>
  <dataValidations count="2">
    <dataValidation type="decimal" allowBlank="1" showInputMessage="1" showErrorMessage="1" sqref="WVF983085 WLJ983085 C65581 IT65581 SP65581 ACL65581 AMH65581 AWD65581 BFZ65581 BPV65581 BZR65581 CJN65581 CTJ65581 DDF65581 DNB65581 DWX65581 EGT65581 EQP65581 FAL65581 FKH65581 FUD65581 GDZ65581 GNV65581 GXR65581 HHN65581 HRJ65581 IBF65581 ILB65581 IUX65581 JET65581 JOP65581 JYL65581 KIH65581 KSD65581 LBZ65581 LLV65581 LVR65581 MFN65581 MPJ65581 MZF65581 NJB65581 NSX65581 OCT65581 OMP65581 OWL65581 PGH65581 PQD65581 PZZ65581 QJV65581 QTR65581 RDN65581 RNJ65581 RXF65581 SHB65581 SQX65581 TAT65581 TKP65581 TUL65581 UEH65581 UOD65581 UXZ65581 VHV65581 VRR65581 WBN65581 WLJ65581 WVF65581 C131117 IT131117 SP131117 ACL131117 AMH131117 AWD131117 BFZ131117 BPV131117 BZR131117 CJN131117 CTJ131117 DDF131117 DNB131117 DWX131117 EGT131117 EQP131117 FAL131117 FKH131117 FUD131117 GDZ131117 GNV131117 GXR131117 HHN131117 HRJ131117 IBF131117 ILB131117 IUX131117 JET131117 JOP131117 JYL131117 KIH131117 KSD131117 LBZ131117 LLV131117 LVR131117 MFN131117 MPJ131117 MZF131117 NJB131117 NSX131117 OCT131117 OMP131117 OWL131117 PGH131117 PQD131117 PZZ131117 QJV131117 QTR131117 RDN131117 RNJ131117 RXF131117 SHB131117 SQX131117 TAT131117 TKP131117 TUL131117 UEH131117 UOD131117 UXZ131117 VHV131117 VRR131117 WBN131117 WLJ131117 WVF131117 C196653 IT196653 SP196653 ACL196653 AMH196653 AWD196653 BFZ196653 BPV196653 BZR196653 CJN196653 CTJ196653 DDF196653 DNB196653 DWX196653 EGT196653 EQP196653 FAL196653 FKH196653 FUD196653 GDZ196653 GNV196653 GXR196653 HHN196653 HRJ196653 IBF196653 ILB196653 IUX196653 JET196653 JOP196653 JYL196653 KIH196653 KSD196653 LBZ196653 LLV196653 LVR196653 MFN196653 MPJ196653 MZF196653 NJB196653 NSX196653 OCT196653 OMP196653 OWL196653 PGH196653 PQD196653 PZZ196653 QJV196653 QTR196653 RDN196653 RNJ196653 RXF196653 SHB196653 SQX196653 TAT196653 TKP196653 TUL196653 UEH196653 UOD196653 UXZ196653 VHV196653 VRR196653 WBN196653 WLJ196653 WVF196653 C262189 IT262189 SP262189 ACL262189 AMH262189 AWD262189 BFZ262189 BPV262189 BZR262189 CJN262189 CTJ262189 DDF262189 DNB262189 DWX262189 EGT262189 EQP262189 FAL262189 FKH262189 FUD262189 GDZ262189 GNV262189 GXR262189 HHN262189 HRJ262189 IBF262189 ILB262189 IUX262189 JET262189 JOP262189 JYL262189 KIH262189 KSD262189 LBZ262189 LLV262189 LVR262189 MFN262189 MPJ262189 MZF262189 NJB262189 NSX262189 OCT262189 OMP262189 OWL262189 PGH262189 PQD262189 PZZ262189 QJV262189 QTR262189 RDN262189 RNJ262189 RXF262189 SHB262189 SQX262189 TAT262189 TKP262189 TUL262189 UEH262189 UOD262189 UXZ262189 VHV262189 VRR262189 WBN262189 WLJ262189 WVF262189 C327725 IT327725 SP327725 ACL327725 AMH327725 AWD327725 BFZ327725 BPV327725 BZR327725 CJN327725 CTJ327725 DDF327725 DNB327725 DWX327725 EGT327725 EQP327725 FAL327725 FKH327725 FUD327725 GDZ327725 GNV327725 GXR327725 HHN327725 HRJ327725 IBF327725 ILB327725 IUX327725 JET327725 JOP327725 JYL327725 KIH327725 KSD327725 LBZ327725 LLV327725 LVR327725 MFN327725 MPJ327725 MZF327725 NJB327725 NSX327725 OCT327725 OMP327725 OWL327725 PGH327725 PQD327725 PZZ327725 QJV327725 QTR327725 RDN327725 RNJ327725 RXF327725 SHB327725 SQX327725 TAT327725 TKP327725 TUL327725 UEH327725 UOD327725 UXZ327725 VHV327725 VRR327725 WBN327725 WLJ327725 WVF327725 C393261 IT393261 SP393261 ACL393261 AMH393261 AWD393261 BFZ393261 BPV393261 BZR393261 CJN393261 CTJ393261 DDF393261 DNB393261 DWX393261 EGT393261 EQP393261 FAL393261 FKH393261 FUD393261 GDZ393261 GNV393261 GXR393261 HHN393261 HRJ393261 IBF393261 ILB393261 IUX393261 JET393261 JOP393261 JYL393261 KIH393261 KSD393261 LBZ393261 LLV393261 LVR393261 MFN393261 MPJ393261 MZF393261 NJB393261 NSX393261 OCT393261 OMP393261 OWL393261 PGH393261 PQD393261 PZZ393261 QJV393261 QTR393261 RDN393261 RNJ393261 RXF393261 SHB393261 SQX393261 TAT393261 TKP393261 TUL393261 UEH393261 UOD393261 UXZ393261 VHV393261 VRR393261 WBN393261 WLJ393261 WVF393261 C458797 IT458797 SP458797 ACL458797 AMH458797 AWD458797 BFZ458797 BPV458797 BZR458797 CJN458797 CTJ458797 DDF458797 DNB458797 DWX458797 EGT458797 EQP458797 FAL458797 FKH458797 FUD458797 GDZ458797 GNV458797 GXR458797 HHN458797 HRJ458797 IBF458797 ILB458797 IUX458797 JET458797 JOP458797 JYL458797 KIH458797 KSD458797 LBZ458797 LLV458797 LVR458797 MFN458797 MPJ458797 MZF458797 NJB458797 NSX458797 OCT458797 OMP458797 OWL458797 PGH458797 PQD458797 PZZ458797 QJV458797 QTR458797 RDN458797 RNJ458797 RXF458797 SHB458797 SQX458797 TAT458797 TKP458797 TUL458797 UEH458797 UOD458797 UXZ458797 VHV458797 VRR458797 WBN458797 WLJ458797 WVF458797 C524333 IT524333 SP524333 ACL524333 AMH524333 AWD524333 BFZ524333 BPV524333 BZR524333 CJN524333 CTJ524333 DDF524333 DNB524333 DWX524333 EGT524333 EQP524333 FAL524333 FKH524333 FUD524333 GDZ524333 GNV524333 GXR524333 HHN524333 HRJ524333 IBF524333 ILB524333 IUX524333 JET524333 JOP524333 JYL524333 KIH524333 KSD524333 LBZ524333 LLV524333 LVR524333 MFN524333 MPJ524333 MZF524333 NJB524333 NSX524333 OCT524333 OMP524333 OWL524333 PGH524333 PQD524333 PZZ524333 QJV524333 QTR524333 RDN524333 RNJ524333 RXF524333 SHB524333 SQX524333 TAT524333 TKP524333 TUL524333 UEH524333 UOD524333 UXZ524333 VHV524333 VRR524333 WBN524333 WLJ524333 WVF524333 C589869 IT589869 SP589869 ACL589869 AMH589869 AWD589869 BFZ589869 BPV589869 BZR589869 CJN589869 CTJ589869 DDF589869 DNB589869 DWX589869 EGT589869 EQP589869 FAL589869 FKH589869 FUD589869 GDZ589869 GNV589869 GXR589869 HHN589869 HRJ589869 IBF589869 ILB589869 IUX589869 JET589869 JOP589869 JYL589869 KIH589869 KSD589869 LBZ589869 LLV589869 LVR589869 MFN589869 MPJ589869 MZF589869 NJB589869 NSX589869 OCT589869 OMP589869 OWL589869 PGH589869 PQD589869 PZZ589869 QJV589869 QTR589869 RDN589869 RNJ589869 RXF589869 SHB589869 SQX589869 TAT589869 TKP589869 TUL589869 UEH589869 UOD589869 UXZ589869 VHV589869 VRR589869 WBN589869 WLJ589869 WVF589869 C655405 IT655405 SP655405 ACL655405 AMH655405 AWD655405 BFZ655405 BPV655405 BZR655405 CJN655405 CTJ655405 DDF655405 DNB655405 DWX655405 EGT655405 EQP655405 FAL655405 FKH655405 FUD655405 GDZ655405 GNV655405 GXR655405 HHN655405 HRJ655405 IBF655405 ILB655405 IUX655405 JET655405 JOP655405 JYL655405 KIH655405 KSD655405 LBZ655405 LLV655405 LVR655405 MFN655405 MPJ655405 MZF655405 NJB655405 NSX655405 OCT655405 OMP655405 OWL655405 PGH655405 PQD655405 PZZ655405 QJV655405 QTR655405 RDN655405 RNJ655405 RXF655405 SHB655405 SQX655405 TAT655405 TKP655405 TUL655405 UEH655405 UOD655405 UXZ655405 VHV655405 VRR655405 WBN655405 WLJ655405 WVF655405 C720941 IT720941 SP720941 ACL720941 AMH720941 AWD720941 BFZ720941 BPV720941 BZR720941 CJN720941 CTJ720941 DDF720941 DNB720941 DWX720941 EGT720941 EQP720941 FAL720941 FKH720941 FUD720941 GDZ720941 GNV720941 GXR720941 HHN720941 HRJ720941 IBF720941 ILB720941 IUX720941 JET720941 JOP720941 JYL720941 KIH720941 KSD720941 LBZ720941 LLV720941 LVR720941 MFN720941 MPJ720941 MZF720941 NJB720941 NSX720941 OCT720941 OMP720941 OWL720941 PGH720941 PQD720941 PZZ720941 QJV720941 QTR720941 RDN720941 RNJ720941 RXF720941 SHB720941 SQX720941 TAT720941 TKP720941 TUL720941 UEH720941 UOD720941 UXZ720941 VHV720941 VRR720941 WBN720941 WLJ720941 WVF720941 C786477 IT786477 SP786477 ACL786477 AMH786477 AWD786477 BFZ786477 BPV786477 BZR786477 CJN786477 CTJ786477 DDF786477 DNB786477 DWX786477 EGT786477 EQP786477 FAL786477 FKH786477 FUD786477 GDZ786477 GNV786477 GXR786477 HHN786477 HRJ786477 IBF786477 ILB786477 IUX786477 JET786477 JOP786477 JYL786477 KIH786477 KSD786477 LBZ786477 LLV786477 LVR786477 MFN786477 MPJ786477 MZF786477 NJB786477 NSX786477 OCT786477 OMP786477 OWL786477 PGH786477 PQD786477 PZZ786477 QJV786477 QTR786477 RDN786477 RNJ786477 RXF786477 SHB786477 SQX786477 TAT786477 TKP786477 TUL786477 UEH786477 UOD786477 UXZ786477 VHV786477 VRR786477 WBN786477 WLJ786477 WVF786477 C852013 IT852013 SP852013 ACL852013 AMH852013 AWD852013 BFZ852013 BPV852013 BZR852013 CJN852013 CTJ852013 DDF852013 DNB852013 DWX852013 EGT852013 EQP852013 FAL852013 FKH852013 FUD852013 GDZ852013 GNV852013 GXR852013 HHN852013 HRJ852013 IBF852013 ILB852013 IUX852013 JET852013 JOP852013 JYL852013 KIH852013 KSD852013 LBZ852013 LLV852013 LVR852013 MFN852013 MPJ852013 MZF852013 NJB852013 NSX852013 OCT852013 OMP852013 OWL852013 PGH852013 PQD852013 PZZ852013 QJV852013 QTR852013 RDN852013 RNJ852013 RXF852013 SHB852013 SQX852013 TAT852013 TKP852013 TUL852013 UEH852013 UOD852013 UXZ852013 VHV852013 VRR852013 WBN852013 WLJ852013 WVF852013 C917549 IT917549 SP917549 ACL917549 AMH917549 AWD917549 BFZ917549 BPV917549 BZR917549 CJN917549 CTJ917549 DDF917549 DNB917549 DWX917549 EGT917549 EQP917549 FAL917549 FKH917549 FUD917549 GDZ917549 GNV917549 GXR917549 HHN917549 HRJ917549 IBF917549 ILB917549 IUX917549 JET917549 JOP917549 JYL917549 KIH917549 KSD917549 LBZ917549 LLV917549 LVR917549 MFN917549 MPJ917549 MZF917549 NJB917549 NSX917549 OCT917549 OMP917549 OWL917549 PGH917549 PQD917549 PZZ917549 QJV917549 QTR917549 RDN917549 RNJ917549 RXF917549 SHB917549 SQX917549 TAT917549 TKP917549 TUL917549 UEH917549 UOD917549 UXZ917549 VHV917549 VRR917549 WBN917549 WLJ917549 WVF917549 C983085 IT983085 SP983085 ACL983085 AMH983085 AWD983085 BFZ983085 BPV983085 BZR983085 CJN983085 CTJ983085 DDF983085 DNB983085 DWX983085 EGT983085 EQP983085 FAL983085 FKH983085 FUD983085 GDZ983085 GNV983085 GXR983085 HHN983085 HRJ983085 IBF983085 ILB983085 IUX983085 JET983085 JOP983085 JYL983085 KIH983085 KSD983085 LBZ983085 LLV983085 LVR983085 MFN983085 MPJ983085 MZF983085 NJB983085 NSX983085 OCT983085 OMP983085 OWL983085 PGH983085 PQD983085 PZZ983085 QJV983085 QTR983085 RDN983085 RNJ983085 RXF983085 SHB983085 SQX983085 TAT983085 TKP983085 TUL983085 UEH983085 UOD983085 UXZ983085 VHV983085 VRR983085 WBN983085 IT24:IT44 SP24:SP44 ACL24:ACL44 AMH24:AMH44 AWD24:AWD44 BFZ24:BFZ44 BPV24:BPV44 BZR24:BZR44 CJN24:CJN44 CTJ24:CTJ44 DDF24:DDF44 DNB24:DNB44 DWX24:DWX44 EGT24:EGT44 EQP24:EQP44 FAL24:FAL44 FKH24:FKH44 FUD24:FUD44 GDZ24:GDZ44 GNV24:GNV44 GXR24:GXR44 HHN24:HHN44 HRJ24:HRJ44 IBF24:IBF44 ILB24:ILB44 IUX24:IUX44 JET24:JET44 JOP24:JOP44 JYL24:JYL44 KIH24:KIH44 KSD24:KSD44 LBZ24:LBZ44 LLV24:LLV44 LVR24:LVR44 MFN24:MFN44 MPJ24:MPJ44 MZF24:MZF44 NJB24:NJB44 NSX24:NSX44 OCT24:OCT44 OMP24:OMP44 OWL24:OWL44 PGH24:PGH44 PQD24:PQD44 PZZ24:PZZ44 QJV24:QJV44 QTR24:QTR44 RDN24:RDN44 RNJ24:RNJ44 RXF24:RXF44 SHB24:SHB44 SQX24:SQX44 TAT24:TAT44 TKP24:TKP44 TUL24:TUL44 UEH24:UEH44 UOD24:UOD44 UXZ24:UXZ44 VHV24:VHV44 VRR24:VRR44 WBN24:WBN44 WLJ24:WLJ44 WVF24:WVF44">
      <formula1>0</formula1>
      <formula2>1</formula2>
    </dataValidation>
    <dataValidation type="list" allowBlank="1" showInputMessage="1" showErrorMessage="1" sqref="WVC983085 A65581 IQ65581 SM65581 ACI65581 AME65581 AWA65581 BFW65581 BPS65581 BZO65581 CJK65581 CTG65581 DDC65581 DMY65581 DWU65581 EGQ65581 EQM65581 FAI65581 FKE65581 FUA65581 GDW65581 GNS65581 GXO65581 HHK65581 HRG65581 IBC65581 IKY65581 IUU65581 JEQ65581 JOM65581 JYI65581 KIE65581 KSA65581 LBW65581 LLS65581 LVO65581 MFK65581 MPG65581 MZC65581 NIY65581 NSU65581 OCQ65581 OMM65581 OWI65581 PGE65581 PQA65581 PZW65581 QJS65581 QTO65581 RDK65581 RNG65581 RXC65581 SGY65581 SQU65581 TAQ65581 TKM65581 TUI65581 UEE65581 UOA65581 UXW65581 VHS65581 VRO65581 WBK65581 WLG65581 WVC65581 A131117 IQ131117 SM131117 ACI131117 AME131117 AWA131117 BFW131117 BPS131117 BZO131117 CJK131117 CTG131117 DDC131117 DMY131117 DWU131117 EGQ131117 EQM131117 FAI131117 FKE131117 FUA131117 GDW131117 GNS131117 GXO131117 HHK131117 HRG131117 IBC131117 IKY131117 IUU131117 JEQ131117 JOM131117 JYI131117 KIE131117 KSA131117 LBW131117 LLS131117 LVO131117 MFK131117 MPG131117 MZC131117 NIY131117 NSU131117 OCQ131117 OMM131117 OWI131117 PGE131117 PQA131117 PZW131117 QJS131117 QTO131117 RDK131117 RNG131117 RXC131117 SGY131117 SQU131117 TAQ131117 TKM131117 TUI131117 UEE131117 UOA131117 UXW131117 VHS131117 VRO131117 WBK131117 WLG131117 WVC131117 A196653 IQ196653 SM196653 ACI196653 AME196653 AWA196653 BFW196653 BPS196653 BZO196653 CJK196653 CTG196653 DDC196653 DMY196653 DWU196653 EGQ196653 EQM196653 FAI196653 FKE196653 FUA196653 GDW196653 GNS196653 GXO196653 HHK196653 HRG196653 IBC196653 IKY196653 IUU196653 JEQ196653 JOM196653 JYI196653 KIE196653 KSA196653 LBW196653 LLS196653 LVO196653 MFK196653 MPG196653 MZC196653 NIY196653 NSU196653 OCQ196653 OMM196653 OWI196653 PGE196653 PQA196653 PZW196653 QJS196653 QTO196653 RDK196653 RNG196653 RXC196653 SGY196653 SQU196653 TAQ196653 TKM196653 TUI196653 UEE196653 UOA196653 UXW196653 VHS196653 VRO196653 WBK196653 WLG196653 WVC196653 A262189 IQ262189 SM262189 ACI262189 AME262189 AWA262189 BFW262189 BPS262189 BZO262189 CJK262189 CTG262189 DDC262189 DMY262189 DWU262189 EGQ262189 EQM262189 FAI262189 FKE262189 FUA262189 GDW262189 GNS262189 GXO262189 HHK262189 HRG262189 IBC262189 IKY262189 IUU262189 JEQ262189 JOM262189 JYI262189 KIE262189 KSA262189 LBW262189 LLS262189 LVO262189 MFK262189 MPG262189 MZC262189 NIY262189 NSU262189 OCQ262189 OMM262189 OWI262189 PGE262189 PQA262189 PZW262189 QJS262189 QTO262189 RDK262189 RNG262189 RXC262189 SGY262189 SQU262189 TAQ262189 TKM262189 TUI262189 UEE262189 UOA262189 UXW262189 VHS262189 VRO262189 WBK262189 WLG262189 WVC262189 A327725 IQ327725 SM327725 ACI327725 AME327725 AWA327725 BFW327725 BPS327725 BZO327725 CJK327725 CTG327725 DDC327725 DMY327725 DWU327725 EGQ327725 EQM327725 FAI327725 FKE327725 FUA327725 GDW327725 GNS327725 GXO327725 HHK327725 HRG327725 IBC327725 IKY327725 IUU327725 JEQ327725 JOM327725 JYI327725 KIE327725 KSA327725 LBW327725 LLS327725 LVO327725 MFK327725 MPG327725 MZC327725 NIY327725 NSU327725 OCQ327725 OMM327725 OWI327725 PGE327725 PQA327725 PZW327725 QJS327725 QTO327725 RDK327725 RNG327725 RXC327725 SGY327725 SQU327725 TAQ327725 TKM327725 TUI327725 UEE327725 UOA327725 UXW327725 VHS327725 VRO327725 WBK327725 WLG327725 WVC327725 A393261 IQ393261 SM393261 ACI393261 AME393261 AWA393261 BFW393261 BPS393261 BZO393261 CJK393261 CTG393261 DDC393261 DMY393261 DWU393261 EGQ393261 EQM393261 FAI393261 FKE393261 FUA393261 GDW393261 GNS393261 GXO393261 HHK393261 HRG393261 IBC393261 IKY393261 IUU393261 JEQ393261 JOM393261 JYI393261 KIE393261 KSA393261 LBW393261 LLS393261 LVO393261 MFK393261 MPG393261 MZC393261 NIY393261 NSU393261 OCQ393261 OMM393261 OWI393261 PGE393261 PQA393261 PZW393261 QJS393261 QTO393261 RDK393261 RNG393261 RXC393261 SGY393261 SQU393261 TAQ393261 TKM393261 TUI393261 UEE393261 UOA393261 UXW393261 VHS393261 VRO393261 WBK393261 WLG393261 WVC393261 A458797 IQ458797 SM458797 ACI458797 AME458797 AWA458797 BFW458797 BPS458797 BZO458797 CJK458797 CTG458797 DDC458797 DMY458797 DWU458797 EGQ458797 EQM458797 FAI458797 FKE458797 FUA458797 GDW458797 GNS458797 GXO458797 HHK458797 HRG458797 IBC458797 IKY458797 IUU458797 JEQ458797 JOM458797 JYI458797 KIE458797 KSA458797 LBW458797 LLS458797 LVO458797 MFK458797 MPG458797 MZC458797 NIY458797 NSU458797 OCQ458797 OMM458797 OWI458797 PGE458797 PQA458797 PZW458797 QJS458797 QTO458797 RDK458797 RNG458797 RXC458797 SGY458797 SQU458797 TAQ458797 TKM458797 TUI458797 UEE458797 UOA458797 UXW458797 VHS458797 VRO458797 WBK458797 WLG458797 WVC458797 A524333 IQ524333 SM524333 ACI524333 AME524333 AWA524333 BFW524333 BPS524333 BZO524333 CJK524333 CTG524333 DDC524333 DMY524333 DWU524333 EGQ524333 EQM524333 FAI524333 FKE524333 FUA524333 GDW524333 GNS524333 GXO524333 HHK524333 HRG524333 IBC524333 IKY524333 IUU524333 JEQ524333 JOM524333 JYI524333 KIE524333 KSA524333 LBW524333 LLS524333 LVO524333 MFK524333 MPG524333 MZC524333 NIY524333 NSU524333 OCQ524333 OMM524333 OWI524333 PGE524333 PQA524333 PZW524333 QJS524333 QTO524333 RDK524333 RNG524333 RXC524333 SGY524333 SQU524333 TAQ524333 TKM524333 TUI524333 UEE524333 UOA524333 UXW524333 VHS524333 VRO524333 WBK524333 WLG524333 WVC524333 A589869 IQ589869 SM589869 ACI589869 AME589869 AWA589869 BFW589869 BPS589869 BZO589869 CJK589869 CTG589869 DDC589869 DMY589869 DWU589869 EGQ589869 EQM589869 FAI589869 FKE589869 FUA589869 GDW589869 GNS589869 GXO589869 HHK589869 HRG589869 IBC589869 IKY589869 IUU589869 JEQ589869 JOM589869 JYI589869 KIE589869 KSA589869 LBW589869 LLS589869 LVO589869 MFK589869 MPG589869 MZC589869 NIY589869 NSU589869 OCQ589869 OMM589869 OWI589869 PGE589869 PQA589869 PZW589869 QJS589869 QTO589869 RDK589869 RNG589869 RXC589869 SGY589869 SQU589869 TAQ589869 TKM589869 TUI589869 UEE589869 UOA589869 UXW589869 VHS589869 VRO589869 WBK589869 WLG589869 WVC589869 A655405 IQ655405 SM655405 ACI655405 AME655405 AWA655405 BFW655405 BPS655405 BZO655405 CJK655405 CTG655405 DDC655405 DMY655405 DWU655405 EGQ655405 EQM655405 FAI655405 FKE655405 FUA655405 GDW655405 GNS655405 GXO655405 HHK655405 HRG655405 IBC655405 IKY655405 IUU655405 JEQ655405 JOM655405 JYI655405 KIE655405 KSA655405 LBW655405 LLS655405 LVO655405 MFK655405 MPG655405 MZC655405 NIY655405 NSU655405 OCQ655405 OMM655405 OWI655405 PGE655405 PQA655405 PZW655405 QJS655405 QTO655405 RDK655405 RNG655405 RXC655405 SGY655405 SQU655405 TAQ655405 TKM655405 TUI655405 UEE655405 UOA655405 UXW655405 VHS655405 VRO655405 WBK655405 WLG655405 WVC655405 A720941 IQ720941 SM720941 ACI720941 AME720941 AWA720941 BFW720941 BPS720941 BZO720941 CJK720941 CTG720941 DDC720941 DMY720941 DWU720941 EGQ720941 EQM720941 FAI720941 FKE720941 FUA720941 GDW720941 GNS720941 GXO720941 HHK720941 HRG720941 IBC720941 IKY720941 IUU720941 JEQ720941 JOM720941 JYI720941 KIE720941 KSA720941 LBW720941 LLS720941 LVO720941 MFK720941 MPG720941 MZC720941 NIY720941 NSU720941 OCQ720941 OMM720941 OWI720941 PGE720941 PQA720941 PZW720941 QJS720941 QTO720941 RDK720941 RNG720941 RXC720941 SGY720941 SQU720941 TAQ720941 TKM720941 TUI720941 UEE720941 UOA720941 UXW720941 VHS720941 VRO720941 WBK720941 WLG720941 WVC720941 A786477 IQ786477 SM786477 ACI786477 AME786477 AWA786477 BFW786477 BPS786477 BZO786477 CJK786477 CTG786477 DDC786477 DMY786477 DWU786477 EGQ786477 EQM786477 FAI786477 FKE786477 FUA786477 GDW786477 GNS786477 GXO786477 HHK786477 HRG786477 IBC786477 IKY786477 IUU786477 JEQ786477 JOM786477 JYI786477 KIE786477 KSA786477 LBW786477 LLS786477 LVO786477 MFK786477 MPG786477 MZC786477 NIY786477 NSU786477 OCQ786477 OMM786477 OWI786477 PGE786477 PQA786477 PZW786477 QJS786477 QTO786477 RDK786477 RNG786477 RXC786477 SGY786477 SQU786477 TAQ786477 TKM786477 TUI786477 UEE786477 UOA786477 UXW786477 VHS786477 VRO786477 WBK786477 WLG786477 WVC786477 A852013 IQ852013 SM852013 ACI852013 AME852013 AWA852013 BFW852013 BPS852013 BZO852013 CJK852013 CTG852013 DDC852013 DMY852013 DWU852013 EGQ852013 EQM852013 FAI852013 FKE852013 FUA852013 GDW852013 GNS852013 GXO852013 HHK852013 HRG852013 IBC852013 IKY852013 IUU852013 JEQ852013 JOM852013 JYI852013 KIE852013 KSA852013 LBW852013 LLS852013 LVO852013 MFK852013 MPG852013 MZC852013 NIY852013 NSU852013 OCQ852013 OMM852013 OWI852013 PGE852013 PQA852013 PZW852013 QJS852013 QTO852013 RDK852013 RNG852013 RXC852013 SGY852013 SQU852013 TAQ852013 TKM852013 TUI852013 UEE852013 UOA852013 UXW852013 VHS852013 VRO852013 WBK852013 WLG852013 WVC852013 A917549 IQ917549 SM917549 ACI917549 AME917549 AWA917549 BFW917549 BPS917549 BZO917549 CJK917549 CTG917549 DDC917549 DMY917549 DWU917549 EGQ917549 EQM917549 FAI917549 FKE917549 FUA917549 GDW917549 GNS917549 GXO917549 HHK917549 HRG917549 IBC917549 IKY917549 IUU917549 JEQ917549 JOM917549 JYI917549 KIE917549 KSA917549 LBW917549 LLS917549 LVO917549 MFK917549 MPG917549 MZC917549 NIY917549 NSU917549 OCQ917549 OMM917549 OWI917549 PGE917549 PQA917549 PZW917549 QJS917549 QTO917549 RDK917549 RNG917549 RXC917549 SGY917549 SQU917549 TAQ917549 TKM917549 TUI917549 UEE917549 UOA917549 UXW917549 VHS917549 VRO917549 WBK917549 WLG917549 WVC917549 A983085 IQ983085 SM983085 ACI983085 AME983085 AWA983085 BFW983085 BPS983085 BZO983085 CJK983085 CTG983085 DDC983085 DMY983085 DWU983085 EGQ983085 EQM983085 FAI983085 FKE983085 FUA983085 GDW983085 GNS983085 GXO983085 HHK983085 HRG983085 IBC983085 IKY983085 IUU983085 JEQ983085 JOM983085 JYI983085 KIE983085 KSA983085 LBW983085 LLS983085 LVO983085 MFK983085 MPG983085 MZC983085 NIY983085 NSU983085 OCQ983085 OMM983085 OWI983085 PGE983085 PQA983085 PZW983085 QJS983085 QTO983085 RDK983085 RNG983085 RXC983085 SGY983085 SQU983085 TAQ983085 TKM983085 TUI983085 UEE983085 UOA983085 UXW983085 VHS983085 VRO983085 WBK983085 WLG983085 A24:A44 IQ24:IQ44 SM24:SM44 ACI24:ACI44 AME24:AME44 AWA24:AWA44 BFW24:BFW44 BPS24:BPS44 BZO24:BZO44 CJK24:CJK44 CTG24:CTG44 DDC24:DDC44 DMY24:DMY44 DWU24:DWU44 EGQ24:EGQ44 EQM24:EQM44 FAI24:FAI44 FKE24:FKE44 FUA24:FUA44 GDW24:GDW44 GNS24:GNS44 GXO24:GXO44 HHK24:HHK44 HRG24:HRG44 IBC24:IBC44 IKY24:IKY44 IUU24:IUU44 JEQ24:JEQ44 JOM24:JOM44 JYI24:JYI44 KIE24:KIE44 KSA24:KSA44 LBW24:LBW44 LLS24:LLS44 LVO24:LVO44 MFK24:MFK44 MPG24:MPG44 MZC24:MZC44 NIY24:NIY44 NSU24:NSU44 OCQ24:OCQ44 OMM24:OMM44 OWI24:OWI44 PGE24:PGE44 PQA24:PQA44 PZW24:PZW44 QJS24:QJS44 QTO24:QTO44 RDK24:RDK44 RNG24:RNG44 RXC24:RXC44 SGY24:SGY44 SQU24:SQU44 TAQ24:TAQ44 TKM24:TKM44 TUI24:TUI44 UEE24:UEE44 UOA24:UOA44 UXW24:UXW44 VHS24:VHS44 VRO24:VRO44 WBK24:WBK44 WLG24:WLG44 WVC24:WVC44">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9" sqref="C9:D9"/>
    </sheetView>
  </sheetViews>
  <sheetFormatPr baseColWidth="10" defaultRowHeight="15.75" x14ac:dyDescent="0.25"/>
  <cols>
    <col min="1" max="1" width="24.85546875" style="138" customWidth="1"/>
    <col min="2" max="2" width="55.5703125" style="138" customWidth="1"/>
    <col min="3" max="3" width="41.28515625" style="138" customWidth="1"/>
    <col min="4" max="4" width="29.42578125" style="138" customWidth="1"/>
    <col min="5" max="5" width="29.140625" style="138" customWidth="1"/>
    <col min="6" max="16384" width="11.42578125" style="89"/>
  </cols>
  <sheetData>
    <row r="1" spans="1:5" x14ac:dyDescent="0.25">
      <c r="A1" s="298" t="s">
        <v>90</v>
      </c>
      <c r="B1" s="299"/>
      <c r="C1" s="299"/>
      <c r="D1" s="299"/>
      <c r="E1" s="111"/>
    </row>
    <row r="2" spans="1:5" ht="27.75" customHeight="1" x14ac:dyDescent="0.25">
      <c r="A2" s="112"/>
      <c r="B2" s="300" t="s">
        <v>73</v>
      </c>
      <c r="C2" s="300"/>
      <c r="D2" s="300"/>
      <c r="E2" s="113"/>
    </row>
    <row r="3" spans="1:5" ht="21" customHeight="1" x14ac:dyDescent="0.25">
      <c r="A3" s="114"/>
      <c r="B3" s="300" t="s">
        <v>149</v>
      </c>
      <c r="C3" s="300"/>
      <c r="D3" s="300"/>
      <c r="E3" s="115"/>
    </row>
    <row r="4" spans="1:5" thickBot="1" x14ac:dyDescent="0.3">
      <c r="A4" s="116"/>
      <c r="B4" s="117"/>
      <c r="C4" s="117"/>
      <c r="D4" s="117"/>
      <c r="E4" s="118"/>
    </row>
    <row r="5" spans="1:5" ht="26.25" customHeight="1" thickBot="1" x14ac:dyDescent="0.3">
      <c r="A5" s="116"/>
      <c r="B5" s="119" t="s">
        <v>74</v>
      </c>
      <c r="C5" s="301"/>
      <c r="D5" s="302"/>
      <c r="E5" s="118"/>
    </row>
    <row r="6" spans="1:5" ht="27.75" customHeight="1" thickBot="1" x14ac:dyDescent="0.3">
      <c r="A6" s="116"/>
      <c r="B6" s="143" t="s">
        <v>75</v>
      </c>
      <c r="C6" s="303"/>
      <c r="D6" s="304"/>
      <c r="E6" s="118"/>
    </row>
    <row r="7" spans="1:5" ht="29.25" customHeight="1" thickBot="1" x14ac:dyDescent="0.3">
      <c r="A7" s="116"/>
      <c r="B7" s="143" t="s">
        <v>150</v>
      </c>
      <c r="C7" s="307" t="s">
        <v>151</v>
      </c>
      <c r="D7" s="308"/>
      <c r="E7" s="118"/>
    </row>
    <row r="8" spans="1:5" ht="16.5" thickBot="1" x14ac:dyDescent="0.3">
      <c r="A8" s="116"/>
      <c r="B8" s="144" t="s">
        <v>152</v>
      </c>
      <c r="C8" s="305"/>
      <c r="D8" s="306"/>
      <c r="E8" s="118"/>
    </row>
    <row r="9" spans="1:5" ht="23.25" customHeight="1" thickBot="1" x14ac:dyDescent="0.3">
      <c r="A9" s="116"/>
      <c r="B9" s="144" t="s">
        <v>152</v>
      </c>
      <c r="C9" s="305"/>
      <c r="D9" s="306"/>
      <c r="E9" s="118"/>
    </row>
    <row r="10" spans="1:5" ht="26.25" customHeight="1" thickBot="1" x14ac:dyDescent="0.3">
      <c r="A10" s="116"/>
      <c r="B10" s="144" t="s">
        <v>152</v>
      </c>
      <c r="C10" s="305"/>
      <c r="D10" s="306"/>
      <c r="E10" s="118"/>
    </row>
    <row r="11" spans="1:5" ht="21.75" customHeight="1" thickBot="1" x14ac:dyDescent="0.3">
      <c r="A11" s="116"/>
      <c r="B11" s="144" t="s">
        <v>152</v>
      </c>
      <c r="C11" s="305"/>
      <c r="D11" s="306"/>
      <c r="E11" s="118"/>
    </row>
    <row r="12" spans="1:5" ht="32.25" thickBot="1" x14ac:dyDescent="0.3">
      <c r="A12" s="116"/>
      <c r="B12" s="145" t="s">
        <v>153</v>
      </c>
      <c r="C12" s="305">
        <f>SUM(C8:D11)</f>
        <v>0</v>
      </c>
      <c r="D12" s="306"/>
      <c r="E12" s="118"/>
    </row>
    <row r="13" spans="1:5" ht="26.25" customHeight="1" thickBot="1" x14ac:dyDescent="0.3">
      <c r="A13" s="116"/>
      <c r="B13" s="145" t="s">
        <v>154</v>
      </c>
      <c r="C13" s="305">
        <f>+C12/616000</f>
        <v>0</v>
      </c>
      <c r="D13" s="306"/>
      <c r="E13" s="118"/>
    </row>
    <row r="14" spans="1:5" ht="24.75" customHeight="1" x14ac:dyDescent="0.25">
      <c r="A14" s="116"/>
      <c r="B14" s="117"/>
      <c r="C14" s="121"/>
      <c r="D14" s="122"/>
      <c r="E14" s="118"/>
    </row>
    <row r="15" spans="1:5" ht="28.5" customHeight="1" thickBot="1" x14ac:dyDescent="0.3">
      <c r="A15" s="116"/>
      <c r="B15" s="117" t="s">
        <v>155</v>
      </c>
      <c r="C15" s="121"/>
      <c r="D15" s="122"/>
      <c r="E15" s="118"/>
    </row>
    <row r="16" spans="1:5" ht="27" customHeight="1" x14ac:dyDescent="0.25">
      <c r="A16" s="116"/>
      <c r="B16" s="123" t="s">
        <v>76</v>
      </c>
      <c r="C16" s="124"/>
      <c r="D16" s="125"/>
      <c r="E16" s="118"/>
    </row>
    <row r="17" spans="1:6" ht="28.5" customHeight="1" x14ac:dyDescent="0.25">
      <c r="A17" s="116"/>
      <c r="B17" s="116" t="s">
        <v>77</v>
      </c>
      <c r="C17" s="126"/>
      <c r="D17" s="118"/>
      <c r="E17" s="118"/>
    </row>
    <row r="18" spans="1:6" ht="15" x14ac:dyDescent="0.25">
      <c r="A18" s="116"/>
      <c r="B18" s="116" t="s">
        <v>78</v>
      </c>
      <c r="C18" s="126"/>
      <c r="D18" s="118"/>
      <c r="E18" s="118"/>
    </row>
    <row r="19" spans="1:6" ht="27" customHeight="1" thickBot="1" x14ac:dyDescent="0.3">
      <c r="A19" s="116"/>
      <c r="B19" s="127" t="s">
        <v>79</v>
      </c>
      <c r="C19" s="128"/>
      <c r="D19" s="129"/>
      <c r="E19" s="118"/>
    </row>
    <row r="20" spans="1:6" ht="27" customHeight="1" thickBot="1" x14ac:dyDescent="0.3">
      <c r="A20" s="116"/>
      <c r="B20" s="289" t="s">
        <v>80</v>
      </c>
      <c r="C20" s="290"/>
      <c r="D20" s="291"/>
      <c r="E20" s="118"/>
    </row>
    <row r="21" spans="1:6" ht="16.5" thickBot="1" x14ac:dyDescent="0.3">
      <c r="A21" s="116"/>
      <c r="B21" s="289" t="s">
        <v>81</v>
      </c>
      <c r="C21" s="290"/>
      <c r="D21" s="291"/>
      <c r="E21" s="118"/>
    </row>
    <row r="22" spans="1:6" x14ac:dyDescent="0.25">
      <c r="A22" s="116"/>
      <c r="B22" s="130" t="s">
        <v>156</v>
      </c>
      <c r="C22" s="131"/>
      <c r="D22" s="122" t="s">
        <v>82</v>
      </c>
      <c r="E22" s="118"/>
    </row>
    <row r="23" spans="1:6" ht="16.5" thickBot="1" x14ac:dyDescent="0.3">
      <c r="A23" s="116"/>
      <c r="B23" s="120" t="s">
        <v>83</v>
      </c>
      <c r="C23" s="132"/>
      <c r="D23" s="133" t="s">
        <v>82</v>
      </c>
      <c r="E23" s="118"/>
    </row>
    <row r="24" spans="1:6" ht="16.5" thickBot="1" x14ac:dyDescent="0.3">
      <c r="A24" s="116"/>
      <c r="B24" s="134"/>
      <c r="C24" s="135"/>
      <c r="D24" s="117"/>
      <c r="E24" s="136"/>
    </row>
    <row r="25" spans="1:6" x14ac:dyDescent="0.25">
      <c r="A25" s="292"/>
      <c r="B25" s="293" t="s">
        <v>84</v>
      </c>
      <c r="C25" s="295" t="s">
        <v>85</v>
      </c>
      <c r="D25" s="296"/>
      <c r="E25" s="297"/>
      <c r="F25" s="286"/>
    </row>
    <row r="26" spans="1:6" ht="16.5" thickBot="1" x14ac:dyDescent="0.3">
      <c r="A26" s="292"/>
      <c r="B26" s="294"/>
      <c r="C26" s="287" t="s">
        <v>86</v>
      </c>
      <c r="D26" s="288"/>
      <c r="E26" s="297"/>
      <c r="F26" s="286"/>
    </row>
    <row r="27" spans="1:6" thickBot="1" x14ac:dyDescent="0.3">
      <c r="A27" s="127"/>
      <c r="B27" s="137"/>
      <c r="C27" s="137"/>
      <c r="D27" s="137"/>
      <c r="E27" s="129"/>
      <c r="F27" s="110"/>
    </row>
    <row r="28" spans="1:6" x14ac:dyDescent="0.25">
      <c r="B28" s="139" t="s">
        <v>157</v>
      </c>
    </row>
  </sheetData>
  <mergeCells count="20">
    <mergeCell ref="C13:D13"/>
    <mergeCell ref="B20:D20"/>
    <mergeCell ref="C8:D8"/>
    <mergeCell ref="C7:D7"/>
    <mergeCell ref="C9:D9"/>
    <mergeCell ref="C10:D10"/>
    <mergeCell ref="C11:D11"/>
    <mergeCell ref="C12:D12"/>
    <mergeCell ref="A1:D1"/>
    <mergeCell ref="B2:D2"/>
    <mergeCell ref="B3:D3"/>
    <mergeCell ref="C5:D5"/>
    <mergeCell ref="C6:D6"/>
    <mergeCell ref="F25:F26"/>
    <mergeCell ref="C26:D26"/>
    <mergeCell ref="B21:D21"/>
    <mergeCell ref="A25:A26"/>
    <mergeCell ref="B25:B26"/>
    <mergeCell ref="C25:D25"/>
    <mergeCell ref="E25:E26"/>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Victoria Eugenia Solano Castro</cp:lastModifiedBy>
  <dcterms:created xsi:type="dcterms:W3CDTF">2014-10-22T15:49:24Z</dcterms:created>
  <dcterms:modified xsi:type="dcterms:W3CDTF">2014-12-20T04:53:39Z</dcterms:modified>
</cp:coreProperties>
</file>